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\2023 год\Отчет об исполнении краевого бюджета за 2023 год\1. Материалы к проекту закону\Статья 34 пункт 2 материалы\Исполнение приложений\"/>
    </mc:Choice>
  </mc:AlternateContent>
  <bookViews>
    <workbookView xWindow="0" yWindow="0" windowWidth="28800" windowHeight="11700"/>
  </bookViews>
  <sheets>
    <sheet name="Приложение 9" sheetId="1" r:id="rId1"/>
  </sheets>
  <definedNames>
    <definedName name="_xlnm._FilterDatabase" localSheetId="0" hidden="1">'Приложение 9'!$A$9:$FY$9</definedName>
    <definedName name="Date">'Приложение 9'!#REF!</definedName>
    <definedName name="Date1">'Приложение 9'!#REF!</definedName>
    <definedName name="DateExecute">'Приложение 9'!#REF!</definedName>
    <definedName name="EndDate">'Приложение 9'!#REF!</definedName>
    <definedName name="GrandTotal">'Приложение 9'!$B$267</definedName>
    <definedName name="NameHead">'Приложение 9'!#REF!</definedName>
    <definedName name="ReportDate">'Приложение 9'!#REF!</definedName>
    <definedName name="ThisYear">'Приложение 9'!#REF!</definedName>
    <definedName name="Year">'Приложение 9'!#REF!</definedName>
    <definedName name="_xlnm.Print_Titles" localSheetId="0">'Приложение 9'!$7:$8</definedName>
    <definedName name="_xlnm.Print_Area" localSheetId="0">'Приложение 9'!$A$1:$K$270</definedName>
  </definedNames>
  <calcPr calcId="162913" refMode="R1C1"/>
</workbook>
</file>

<file path=xl/calcChain.xml><?xml version="1.0" encoding="utf-8"?>
<calcChain xmlns="http://schemas.openxmlformats.org/spreadsheetml/2006/main">
  <c r="K267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</calcChain>
</file>

<file path=xl/sharedStrings.xml><?xml version="1.0" encoding="utf-8"?>
<sst xmlns="http://schemas.openxmlformats.org/spreadsheetml/2006/main" count="1381" uniqueCount="462">
  <si>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</si>
  <si>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</si>
  <si>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</si>
  <si>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</si>
  <si>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</si>
  <si>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</si>
  <si>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</si>
  <si>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</si>
  <si>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</si>
  <si>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</si>
  <si>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</si>
  <si>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</si>
  <si>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</si>
  <si>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</si>
  <si>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</si>
  <si>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</si>
  <si>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</si>
  <si>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</si>
  <si>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</si>
  <si>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"Переселение граждан из аварийных жилых домов и непригодных для проживания жилых помещений"</t>
  </si>
  <si>
    <t>1.1.1</t>
  </si>
  <si>
    <t>Переселение граждан из аварийного жилищного фонда признанного таковым в период с 1 января 2017 года до 1 января 2022 года</t>
  </si>
  <si>
    <t>812</t>
  </si>
  <si>
    <t>0501</t>
  </si>
  <si>
    <t>10 5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</si>
  <si>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</si>
  <si>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</si>
  <si>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</si>
  <si>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средств Фонда развития территорий текущего года</t>
  </si>
  <si>
    <t>Алеутский муниципальный округ</t>
  </si>
  <si>
    <t>Вилючинский городской округ</t>
  </si>
  <si>
    <t>Елизовское городское поселение</t>
  </si>
  <si>
    <t>Новолесновское сельское поселение</t>
  </si>
  <si>
    <t>Раздольненское сельское поселение</t>
  </si>
  <si>
    <t>Усть-Камчатское сельское поселение</t>
  </si>
  <si>
    <t>Ключевское сельское поселение</t>
  </si>
  <si>
    <t>Мильковское сельское поселение</t>
  </si>
  <si>
    <t>Сельское поселение "село Тигиль"</t>
  </si>
  <si>
    <t>1.2</t>
  </si>
  <si>
    <t>Подпрограмма "Региональная адресная программа по переселению граждан из аварийного жилищного фонда"</t>
  </si>
  <si>
    <t>1.2.1</t>
  </si>
  <si>
    <t>Переселение граждан из аварийного жилищного фонда в соответствии с жилищным законодательством</t>
  </si>
  <si>
    <t>10 A F3 67483</t>
  </si>
  <si>
    <t>Расходы за счет остатков средств Фонда развития территорий на 01.01.2023 года</t>
  </si>
  <si>
    <t>Паратунское сельское поселение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</si>
  <si>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</si>
  <si>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</si>
  <si>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</si>
  <si>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</si>
  <si>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</si>
  <si>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</si>
  <si>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</si>
  <si>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</si>
  <si>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</si>
  <si>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</si>
  <si>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</si>
  <si>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</si>
  <si>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</si>
  <si>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</si>
  <si>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01 7 02 10130</t>
  </si>
  <si>
    <t>400</t>
  </si>
  <si>
    <t>Министерство имущественных и земельных отношений Камчатского края</t>
  </si>
  <si>
    <t>Подпрограмма "Инвестиционные мероприятия в здравоохранении Камчатского края"</t>
  </si>
  <si>
    <t>Строительство Камчатской краевой больницы</t>
  </si>
  <si>
    <t>0909</t>
  </si>
  <si>
    <t>01 9 01 10130</t>
  </si>
  <si>
    <t>1.2.2</t>
  </si>
  <si>
    <t xml:space="preserve"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 </t>
  </si>
  <si>
    <t>1.2.3</t>
  </si>
  <si>
    <t xml:space="preserve">Фельдшерско-акушерский пункт. Камчатский край, Олюторский муниципальный район, село Апука </t>
  </si>
  <si>
    <t>1.2.4</t>
  </si>
  <si>
    <t>Фельдшерско-акушерский пункт. Камчатский край, Елизовский муниципальный район, п. Новый</t>
  </si>
  <si>
    <t>1.2.5</t>
  </si>
  <si>
    <t xml:space="preserve">Фельдшерско-акушерский пункт. Камчатский край, Елизовский муниципальный район, п. Березняки </t>
  </si>
  <si>
    <t>1.2.6</t>
  </si>
  <si>
    <t>ГБУЗ КК ПК ГДП No1 Реконструкция крылец, аварийного выхода с устройством пандуса для маломобильных групп населения</t>
  </si>
  <si>
    <t>814</t>
  </si>
  <si>
    <t>0902</t>
  </si>
  <si>
    <t>Министерство здравоохранения Камчатского края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</si>
  <si>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</si>
  <si>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1.2.7</t>
  </si>
  <si>
    <t>01 9 01 R1110</t>
  </si>
  <si>
    <t>1.2.8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</si>
  <si>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</si>
  <si>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01 9 N9 10130</t>
  </si>
  <si>
    <t>1.2.9</t>
  </si>
  <si>
    <t>Фельдшерско-акушерский пункт. Камчатский край, Пенжинский муниципальный район, с. Аянка</t>
  </si>
  <si>
    <t>1.2.10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</si>
  <si>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</si>
  <si>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1.2.11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</si>
  <si>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</si>
  <si>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1.2.12</t>
  </si>
  <si>
    <t>Офис врача общей практики в п. Крутогоровский Соболевского района Камчатского края</t>
  </si>
  <si>
    <t>1.2.13</t>
  </si>
  <si>
    <t>Фельдшерско-акушерский пункт. Камчатский край, Пенжинский муниципальный район, с. Слаутное</t>
  </si>
  <si>
    <t>1.2.14</t>
  </si>
  <si>
    <t>01 9 N9 53650</t>
  </si>
  <si>
    <t>1.2.15</t>
  </si>
  <si>
    <t>1.2.16</t>
  </si>
  <si>
    <t>1.2.17</t>
  </si>
  <si>
    <t>1.2.18</t>
  </si>
  <si>
    <t>1.2.19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</si>
  <si>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</si>
  <si>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1.2.20</t>
  </si>
  <si>
    <t>1.2.21</t>
  </si>
  <si>
    <t>1.2.22</t>
  </si>
  <si>
    <t>1.2.23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</si>
  <si>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</si>
  <si>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государственное бюджетное учреждение здравоохранения Камчатского края "Елизовская районная больница"</t>
  </si>
  <si>
    <t>1.2.24</t>
  </si>
  <si>
    <t>01 9 N9 5365F</t>
  </si>
  <si>
    <t>1.2.25</t>
  </si>
  <si>
    <t>1.2.26</t>
  </si>
  <si>
    <t>1.2.27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</si>
  <si>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</si>
  <si>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</si>
  <si>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в с. Тиличики Олюторского района</t>
  </si>
  <si>
    <t>0701</t>
  </si>
  <si>
    <t>02 1 07 10130</t>
  </si>
  <si>
    <t>Расходы на выполнение обязательств по определению Арбитражного суда Камчатского края по делу № А24-5539/2021 (иск общества с ограниченной ответственность "Строительная компания "Титан")</t>
  </si>
  <si>
    <t>2.1.2</t>
  </si>
  <si>
    <t>Детский сад по ул. Вилюйская, 60 в г. Петропавловске-Камчатском</t>
  </si>
  <si>
    <t>813</t>
  </si>
  <si>
    <t>02 1 07 40070</t>
  </si>
  <si>
    <t>Министерство образования Камчатского края</t>
  </si>
  <si>
    <t>2.1.3</t>
  </si>
  <si>
    <t>Средняя общеобразовательная школа в с. Кавалерское Усть-Большерецкого района</t>
  </si>
  <si>
    <t>0702</t>
  </si>
  <si>
    <t>02 1 E1 52300</t>
  </si>
  <si>
    <t>02 1 E1 5230F</t>
  </si>
  <si>
    <t>2.1.4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</si>
  <si>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</si>
  <si>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</si>
  <si>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2.2</t>
  </si>
  <si>
    <t>Подпрограмма "Организация отдыха и оздоровления детей в Камчатском крае"</t>
  </si>
  <si>
    <t>2.2.1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</si>
  <si>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 (в том числе проектные работы)</t>
  </si>
  <si>
    <t>0707</t>
  </si>
  <si>
    <t>02 6 01 10130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</si>
  <si>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</si>
  <si>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</si>
  <si>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</si>
  <si>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</si>
  <si>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</si>
  <si>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«Корякская школа искусств им. Д.Б. Кабалевского»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</si>
  <si>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</si>
  <si>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</si>
  <si>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</si>
  <si>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</si>
  <si>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</si>
  <si>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</si>
  <si>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Строительство объекта "Музей воинской славы Камчатского края" (проектные работы)</t>
  </si>
  <si>
    <t>3.1.4</t>
  </si>
  <si>
    <t>03 6 01 R1100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</si>
  <si>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</si>
  <si>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</si>
  <si>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</si>
  <si>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</si>
  <si>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</si>
  <si>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</si>
  <si>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</si>
  <si>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</si>
  <si>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</si>
  <si>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</si>
  <si>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</si>
  <si>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</si>
  <si>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</si>
  <si>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Спортивный зал единоборств в г. Елизово</t>
  </si>
  <si>
    <t>847</t>
  </si>
  <si>
    <t>1102</t>
  </si>
  <si>
    <t>07 4 P5 51390</t>
  </si>
  <si>
    <t>Министерство спорта Камчатского края</t>
  </si>
  <si>
    <t>Елизовский муниципальный район</t>
  </si>
  <si>
    <t>6</t>
  </si>
  <si>
    <t>Государственная программа Камчатского края "Развитие экономики и внешнеэкономической деятельности Камчатского края"</t>
  </si>
  <si>
    <t>6.1</t>
  </si>
  <si>
    <t>Подпрограмма «Обеспечение эффективного функционирования территории опережающего развития «Камчатка»</t>
  </si>
  <si>
    <t>6.1.1</t>
  </si>
  <si>
    <t>Система снабжения термоминеральными водами резидентов площадки ТРК "Зеленовские озерки» ТОР «Камчатка», Елизовский муниципальный район, Камчатского края Кеткинского месторождения термоминеральных вод: Обустройство Кеткинского месторождения от скважин до центральной насосной станции (проектно-изыскательские работы) (Бюджетные инвестиции АО "Тепло земли")</t>
  </si>
  <si>
    <t>843</t>
  </si>
  <si>
    <t>0113</t>
  </si>
  <si>
    <t>08 9 02 10130</t>
  </si>
  <si>
    <t>Министерство экономического развития Камчатского края</t>
  </si>
  <si>
    <t>6.1.2</t>
  </si>
  <si>
    <t>Система снабжения термоминеральными водами резидентов площадки ТРК «Зеленовские озерки» ТОР «Камчатка», Елизовский муниципальный район, Камчатского края Кеткинского месторождения термоминеральных вод: Система транспортировки термоминеральных вод для нужд резидентов (проектно-изыскательские работы) (Бюджетные инвестиции АО "Тепло земли")</t>
  </si>
  <si>
    <t>7</t>
  </si>
  <si>
    <t>7.1</t>
  </si>
  <si>
    <t>Подпрограмма "Стимулирование развития жилищного строительства"</t>
  </si>
  <si>
    <t>7.1.1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</si>
  <si>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</si>
  <si>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</si>
  <si>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</si>
  <si>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7.1.2</t>
  </si>
  <si>
    <t>Жилая застройка на ул. Арсеньева в г. Петропавловске-Камчатском</t>
  </si>
  <si>
    <t>10 1 05 10130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</si>
  <si>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</si>
  <si>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</si>
  <si>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</si>
  <si>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</si>
  <si>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</si>
  <si>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</si>
  <si>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</si>
  <si>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</si>
  <si>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</si>
  <si>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</si>
  <si>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Николаевское сельское поселение</t>
  </si>
  <si>
    <t>7.3.2</t>
  </si>
  <si>
    <t>10 5 F3 67484</t>
  </si>
  <si>
    <t>7.4</t>
  </si>
  <si>
    <t>Подпрограмма "Обеспечение жилыми помещениями отдельных категорий граждан"</t>
  </si>
  <si>
    <t>7.4.1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</si>
  <si>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</si>
  <si>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</si>
  <si>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7.4.2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</si>
  <si>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</si>
  <si>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</si>
  <si>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7.5</t>
  </si>
  <si>
    <t>7.5.1</t>
  </si>
  <si>
    <t>10 A F3 67484</t>
  </si>
  <si>
    <t>8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</si>
  <si>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</si>
  <si>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</si>
  <si>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</si>
  <si>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(разработка проектной документации и проведение инженерно - изыскательских работ) (Бюджетные инвестиции АО "Каминжиниринг")</t>
  </si>
  <si>
    <t>11 1 05 10130</t>
  </si>
  <si>
    <t>8.1.2</t>
  </si>
  <si>
    <t>Регазификационный комплекс СПГ в Камчатском крае (изъятие земельных участков)</t>
  </si>
  <si>
    <t>11 1 10 10130</t>
  </si>
  <si>
    <t>8.1.3</t>
  </si>
  <si>
    <t>Проектирование и строительство котельной на дизельном топливе взамен существующей Котельная № 5 (КТТ № 5) (проектные работы)</t>
  </si>
  <si>
    <t>11 1 11 40070</t>
  </si>
  <si>
    <t>8.2</t>
  </si>
  <si>
    <t>8.2.1</t>
  </si>
  <si>
    <t>Реконструкция резервуаров чистой воды "Богородское озеро" (проектные работы)</t>
  </si>
  <si>
    <t>11 2 02 10130</t>
  </si>
  <si>
    <t>8.2.2</t>
  </si>
  <si>
    <t>Доработка проектной и 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</si>
  <si>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8.2.3</t>
  </si>
  <si>
    <t>Водовод с водозабором в с. Тигиль</t>
  </si>
  <si>
    <t>8.2.4</t>
  </si>
  <si>
    <t>Реконструкция сетей водоснабжения с. Крутоберегово Усть-Камчатского сельского поселения Усть-Камчатского муниципального района</t>
  </si>
  <si>
    <t>11 2 02 40070</t>
  </si>
  <si>
    <t>8.2.5</t>
  </si>
  <si>
    <t>Строительство КНС «Рыбный порт» производительностью 600 м.куб./сут., строительство напорных коллекторов от КНС «Рыбный порт» до КНС «Драмтеатр» (разработка проектной документации)</t>
  </si>
  <si>
    <t>11 2 03 10130</t>
  </si>
  <si>
    <t>8.2.6</t>
  </si>
  <si>
    <t>Реконструкция напорного коллектора Д-700 (проектные работы)</t>
  </si>
  <si>
    <t>8.2.7</t>
  </si>
  <si>
    <t>Строительство самотечного коллектора от площадки застройки до самотечного коллектора по ул. Кавказская (проектные работы)</t>
  </si>
  <si>
    <t>8.2.8</t>
  </si>
  <si>
    <t>Реконструкция самотечного коллектора по ул. Кавказская (проектные работы)</t>
  </si>
  <si>
    <t>8.2.9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</si>
  <si>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</si>
  <si>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8.2.10</t>
  </si>
  <si>
    <t>Строительство канализационных очистных сооружений объекта "Строительство Камчатской краевой больницы"</t>
  </si>
  <si>
    <t>8.2.11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</si>
  <si>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</si>
  <si>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11 2 03 40070</t>
  </si>
  <si>
    <t>8.2.12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</si>
  <si>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</si>
  <si>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</si>
  <si>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</si>
  <si>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8.2.13</t>
  </si>
  <si>
    <t>Строительство системы хозяйственно-питьевого водоснабжения с. Лесная,Тигильского района, Камчатского края ( в том числе проектные работы)</t>
  </si>
  <si>
    <t>Сельское поселение "село Лесная"</t>
  </si>
  <si>
    <t>8.2.14</t>
  </si>
  <si>
    <t>Реконструкция системы водоснабжения в п. Ключи Усть-Камчатского района Камчатского края Этап № 5</t>
  </si>
  <si>
    <t>8.2.15</t>
  </si>
  <si>
    <t>Реконструкция системы водоснабжения в п. Ключи Усть-Камчатского района Камчатского края Этап № 6</t>
  </si>
  <si>
    <t>8.2.16</t>
  </si>
  <si>
    <t>Реконструкция системы водоснабжения в п. Ключи Усть-Камчатского района Камчатского края Этап № 7</t>
  </si>
  <si>
    <t>8.2.17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</si>
  <si>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</si>
  <si>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</si>
  <si>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</si>
  <si>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</si>
  <si>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</si>
  <si>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</si>
  <si>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833</t>
  </si>
  <si>
    <t>0409</t>
  </si>
  <si>
    <t>12 1 02 10130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</si>
  <si>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</si>
  <si>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</si>
  <si>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</si>
  <si>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9.1.3</t>
  </si>
  <si>
    <t>Реконструкция автомобильной дороги  Мильково -Ключи - Усть-Камчатск на участке км 0 - км 10</t>
  </si>
  <si>
    <t>9.1.4</t>
  </si>
  <si>
    <t xml:space="preserve">Автомобильная дорога для резидента ООО "Соколиный центр "Камчатка" </t>
  </si>
  <si>
    <t>9.1.5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</si>
  <si>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</si>
  <si>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К8003</t>
  </si>
  <si>
    <t>9.1.6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</si>
  <si>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</si>
  <si>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9.1.7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</si>
  <si>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</si>
  <si>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12 1 03 10130</t>
  </si>
  <si>
    <t>9.1.8</t>
  </si>
  <si>
    <t>Реконструкция автомобильной дороги подьезд к совхозу "Петропавловский" на участке км 0 - км 4 (проектные работы)</t>
  </si>
  <si>
    <t>9.1.9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</si>
  <si>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</si>
  <si>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9.1.10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</si>
  <si>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</si>
  <si>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9.1.11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</si>
  <si>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</si>
  <si>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9.1.12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</si>
  <si>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</si>
  <si>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9.1.13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</si>
  <si>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</si>
  <si>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</si>
  <si>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9.1.14</t>
  </si>
  <si>
    <t>12 1 J1 53380</t>
  </si>
  <si>
    <t>9.1.15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</si>
  <si>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</si>
  <si>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</si>
  <si>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9.1.16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</si>
  <si>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</si>
  <si>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53940</t>
  </si>
  <si>
    <t>9.1.17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</si>
  <si>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</si>
  <si>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</si>
  <si>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</si>
  <si>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</si>
  <si>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</t>
  </si>
  <si>
    <t>12 2 03 10130</t>
  </si>
  <si>
    <t>9.3</t>
  </si>
  <si>
    <t>Подпрограмма "Развитие водного транспорта"</t>
  </si>
  <si>
    <t>9.3.1</t>
  </si>
  <si>
    <t>Строительство грузовой баржи грузоподъемностью 40 тонн</t>
  </si>
  <si>
    <t>0408</t>
  </si>
  <si>
    <t>12 3 03 10130</t>
  </si>
  <si>
    <t>9.3.2</t>
  </si>
  <si>
    <t>Строительство автопассажирского парома</t>
  </si>
  <si>
    <t>9.3.3</t>
  </si>
  <si>
    <t>Приобретение грузопассажирских барж грузоподъёмностью 40 тонн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</si>
  <si>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</si>
  <si>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</si>
  <si>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</si>
  <si>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</si>
  <si>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</si>
  <si>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Корректировка проекта сметной документации по объекту: Строительство "Пожарного депо на 2 выезда" в п. Озерновский</t>
  </si>
  <si>
    <t>819</t>
  </si>
  <si>
    <t>0310</t>
  </si>
  <si>
    <t>16 2 07 10130</t>
  </si>
  <si>
    <t>Министерство по чрезвычайным ситуациям Камчатского края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</si>
  <si>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</si>
  <si>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</si>
  <si>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11.1</t>
  </si>
  <si>
    <t>Подпрограмма "Обеспечение доступным и комфортным жильем и коммунальными услугами населения Корякского округа"</t>
  </si>
  <si>
    <t>11.1.1</t>
  </si>
  <si>
    <t>Приобретение 6-ти квартирного жилого дома в с. Тиличики Олюторского района</t>
  </si>
  <si>
    <t>22 3 01 40070</t>
  </si>
  <si>
    <t>Олюторский муниципальный район</t>
  </si>
  <si>
    <t>11.1.2</t>
  </si>
  <si>
    <t>Приобретение жилых помещений в строящемся многоквартирном доме</t>
  </si>
  <si>
    <t>Сельское поселение "село Слаутное"</t>
  </si>
  <si>
    <t>12</t>
  </si>
  <si>
    <t>Государственная программа Камчатского края "Обращение с отходами производства и потребления в Камчатском крае"</t>
  </si>
  <si>
    <t>12.1</t>
  </si>
  <si>
    <t>Подпрограмма "Развитие комплексной системы обращения с твердыми коммунальными отходами на территории Камчатского края"</t>
  </si>
  <si>
    <t>12.1.1</t>
  </si>
  <si>
    <t>Строительство мусороперегрузочной станции в с. Мильково Мильковского муниципального района Камчатского края (в том числе проектные работы)</t>
  </si>
  <si>
    <t>23 1 G2 70013</t>
  </si>
  <si>
    <t>12.1.2</t>
  </si>
  <si>
    <t>Строительство мусороперегрузочной станции в п. Усть-Большерецк Усть-Большерецкого муниципального района Камчатского края (в том числе проектные работы)</t>
  </si>
  <si>
    <t>12.1.3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</si>
  <si>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"поселок Палана" Камчатского края (в том числе проектные работы)</t>
  </si>
  <si>
    <t>0605</t>
  </si>
  <si>
    <t>13</t>
  </si>
  <si>
    <t>Государственная программа Камчатского края "Комплексное развитие сельских территорий Камчатского края"</t>
  </si>
  <si>
    <t>13.1</t>
  </si>
  <si>
    <t>Подпрограмма "Создание условий для обеспечения доступным и комфортным жильем сельского населения"</t>
  </si>
  <si>
    <t>13.1.1</t>
  </si>
  <si>
    <t>Строительство 12-квартирного жилого дома по ул. 60 лет Октября в пос. Усть-Камчатск на мысе Погодный</t>
  </si>
  <si>
    <t>807</t>
  </si>
  <si>
    <t>26 1 01 40070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</si>
  <si>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</si>
  <si>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</si>
  <si>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Корпус детской краевой больницы (проектные работы)</t>
  </si>
  <si>
    <t>01 9 01 55051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</si>
  <si>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</si>
  <si>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</si>
  <si>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</si>
  <si>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</si>
  <si>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</si>
  <si>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</si>
  <si>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</si>
  <si>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</si>
  <si>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</si>
  <si>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</si>
  <si>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</si>
  <si>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</si>
  <si>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</si>
  <si>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</si>
  <si>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</si>
  <si>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02 1 07 5505Е</t>
  </si>
  <si>
    <t>Проведение работ по сохранению объекта культурного наследия регионального значения «Дом № 11 по ул. Красинцев в г.Петропавловске-Камчатском» (проектные работы) в рамках мероприятия «Создание современной площадки для развития креативных (творческих) индустрий (арт-кластер)»</t>
  </si>
  <si>
    <t>816</t>
  </si>
  <si>
    <t>03 6 01 55057</t>
  </si>
  <si>
    <t>Министерство культуры Камчатского края</t>
  </si>
  <si>
    <t>Краевое государственное бюджетное учреждение "Камчатский центр народного творчества"</t>
  </si>
  <si>
    <t>03 6 01 5505Д</t>
  </si>
  <si>
    <t>Сохранение объекта культурного наследия регионального значения "Дом № 13 по ул. Красинцев в г.Петропавловске-Камчатском"</t>
  </si>
  <si>
    <t>03 6 01 97001</t>
  </si>
  <si>
    <t>Спортивный зал в Козыревском сельском поселении Усть-Камчатского муниципального района Камчатского края</t>
  </si>
  <si>
    <t>07 4 06 5505Ч</t>
  </si>
  <si>
    <t>Усть-Камчатский муниципальный район</t>
  </si>
  <si>
    <t>4.1.2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</si>
  <si>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(Бюджетные инвестиции АО "Каминжиниринг")</t>
  </si>
  <si>
    <t>11 1 05 5505Ф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</si>
  <si>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</si>
  <si>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11 1 11 98001</t>
  </si>
  <si>
    <t>6.2</t>
  </si>
  <si>
    <t>6.2.1</t>
  </si>
  <si>
    <t>Реконструкция канализационных очистных сооружений "Чавыча" г. Петропавловск-Камчатский (проектные работы)</t>
  </si>
  <si>
    <t>11 2 03 5505Ж</t>
  </si>
  <si>
    <t>6.2.2</t>
  </si>
  <si>
    <t>Реконструкция КОС - 29 км (район "Аэропорт") (проектные работы)</t>
  </si>
  <si>
    <t>11 2 03 5505И</t>
  </si>
  <si>
    <t>6.2.3</t>
  </si>
  <si>
    <t>Строительство КНС "Заречная" производительностью 3500 м3/сутки со строительством напорных коллекторов Д-200 (проектные работы)</t>
  </si>
  <si>
    <t>11 2 03 5505Н</t>
  </si>
  <si>
    <t>6.2.4</t>
  </si>
  <si>
    <t>Строительство КНС "Фрунзе" производительностью 11500 м.куб./сут., строительство напорных коллекторов от КНС "Фрунзе" до КНС "Сероглазка" (проектные работы)</t>
  </si>
  <si>
    <t>11 2 03 5505П</t>
  </si>
  <si>
    <t>6.2.5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</si>
  <si>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(проектные работы)</t>
  </si>
  <si>
    <t>11 2 03 5505Р</t>
  </si>
  <si>
    <t>6.2.6</t>
  </si>
  <si>
    <t>11 2 03 97003</t>
  </si>
  <si>
    <t>6.2.7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</si>
  <si>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</si>
  <si>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11 2 03 98002</t>
  </si>
  <si>
    <t>6.2.8</t>
  </si>
  <si>
    <t>6.2.9</t>
  </si>
  <si>
    <t>12 1 02 5505A</t>
  </si>
  <si>
    <t>12 1 02 98003</t>
  </si>
  <si>
    <t>7.1.3</t>
  </si>
  <si>
    <t>7.1.4</t>
  </si>
  <si>
    <t xml:space="preserve">Строительство автомобильной дороги от пос. Заозерный до Халактырского пляжа </t>
  </si>
  <si>
    <t>12 1 12 97002</t>
  </si>
  <si>
    <t>7.1.5</t>
  </si>
  <si>
    <t>7.1.6</t>
  </si>
  <si>
    <t>7.1.7</t>
  </si>
  <si>
    <t>7.1.8</t>
  </si>
  <si>
    <t>7.1.9</t>
  </si>
  <si>
    <t>Государственная программа Камчатского края "Развитие внутреннего и въездного туризма в Камчатском крае"</t>
  </si>
  <si>
    <t>Подпрограмма "Создание и развитие туристской инфраструктуры в Камчатском крае"</t>
  </si>
  <si>
    <t>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 (Бюджетные инвестиции АО "Корпорация развития Камчатского края")</t>
  </si>
  <si>
    <t>18 1 01 55054</t>
  </si>
  <si>
    <t>Государственная программа Камчатского края "Формирование современной городской среды в Камчатском крае"</t>
  </si>
  <si>
    <t>Подпрограмма "Благоустройство территорий муниципальных образований в Камчатском крае"</t>
  </si>
  <si>
    <t xml:space="preserve"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 </t>
  </si>
  <si>
    <t>24 2 05 5505Г</t>
  </si>
  <si>
    <t>Итого расходы за счет средств федерального бюджета</t>
  </si>
  <si>
    <t>Всего</t>
  </si>
  <si>
    <t>Исполнение 
2023 год</t>
  </si>
  <si>
    <t xml:space="preserve">Итого расходы за счет средств Фонда развития территорий </t>
  </si>
  <si>
    <t xml:space="preserve">Расходы за счет средств Фонда развития территорий </t>
  </si>
  <si>
    <t>ОТЧЕТ</t>
  </si>
  <si>
    <t xml:space="preserve">об исполнении приложения 9 к Закону Камчатского края от 29.11.2022 № 155 "О краевом бюджете на 2023 год и на плановый период 2024 и 2025 годов" </t>
  </si>
  <si>
    <t>"Ведомственная структура расходов в части краевых инвестиционных мероприятий на 2023 год"</t>
  </si>
  <si>
    <t>Годовой объем ассигнований на 
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</si>
</sst>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5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6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6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right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left" wrapText="1"/>
    </xf>
    <xf numFmtId="164" fontId="6" fillId="0" borderId="6" xfId="0" applyNumberFormat="1" applyFont="1" applyFill="1" applyBorder="1" applyAlignment="1">
      <alignment horizontal="right" wrapText="1" shrinkToFit="1"/>
    </xf>
    <xf numFmtId="0" fontId="2" fillId="0" borderId="7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6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 wrapText="1"/>
    </xf>
    <xf numFmtId="49" fontId="1" fillId="2" borderId="9" xfId="0" applyNumberFormat="1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left" wrapText="1"/>
    </xf>
    <xf numFmtId="164" fontId="2" fillId="0" borderId="9" xfId="0" applyNumberFormat="1" applyFont="1" applyFill="1" applyBorder="1" applyAlignment="1">
      <alignment horizontal="right" shrinkToFit="1"/>
    </xf>
    <xf numFmtId="166" fontId="2" fillId="0" borderId="9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164" fontId="4" fillId="2" borderId="1" xfId="0" applyNumberFormat="1" applyFont="1" applyFill="1" applyBorder="1"/>
    <xf numFmtId="166" fontId="4" fillId="2" borderId="1" xfId="0" applyNumberFormat="1" applyFont="1" applyFill="1" applyBorder="1"/>
    <xf numFmtId="0" fontId="1" fillId="2" borderId="0" xfId="0" applyFont="1" applyFill="1" applyAlignment="1">
      <alignment horizontal="right"/>
    </xf>
    <xf numFmtId="0" fontId="8" fillId="2" borderId="0" xfId="0" applyFont="1" applyFill="1" applyBorder="1" applyAlignment="1">
      <alignment horizontal="center"/>
    </xf>
    <xf numFmtId="0" fontId="9" fillId="0" borderId="0" xfId="0" applyFont="1" applyAlignment="1"/>
    <xf numFmtId="0" fontId="2" fillId="2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/>
    </xf>
    <xf numFmtId="0" fontId="11" fillId="0" borderId="0" xfId="0" applyFont="1" applyAlignment="1"/>
    <xf numFmtId="0" fontId="10" fillId="2" borderId="0" xfId="0" applyFont="1" applyFill="1" applyBorder="1" applyAlignment="1">
      <alignment horizontal="center" wrapText="1"/>
    </xf>
    <xf numFmtId="0" fontId="1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7"/>
  <sheetViews>
    <sheetView tabSelected="1" view="pageBreakPreview" zoomScale="84" zoomScaleNormal="65" zoomScaleSheetLayoutView="84" workbookViewId="0">
      <selection activeCell="J7" sqref="J7:J8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18" customWidth="1"/>
    <col min="4" max="4" width="12.140625" style="18" customWidth="1"/>
    <col min="5" max="5" width="18.42578125" style="18" customWidth="1"/>
    <col min="6" max="6" width="11.28515625" style="18" customWidth="1"/>
    <col min="7" max="7" width="23" style="1" customWidth="1"/>
    <col min="8" max="8" width="20.140625" style="1" customWidth="1"/>
    <col min="9" max="9" width="25.140625" style="1" customWidth="1"/>
    <col min="10" max="10" width="21.5703125" style="1" customWidth="1"/>
    <col min="11" max="11" width="9.5703125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s="11" customFormat="1" ht="29.25" customHeight="1" x14ac:dyDescent="0.35">
      <c r="A1" s="74" t="s">
        <v>458</v>
      </c>
      <c r="B1" s="74"/>
      <c r="C1" s="74"/>
      <c r="D1" s="74"/>
      <c r="E1" s="74"/>
      <c r="F1" s="74"/>
      <c r="G1" s="74"/>
      <c r="H1" s="74"/>
      <c r="I1" s="74"/>
      <c r="J1" s="75"/>
      <c r="K1" s="75"/>
    </row>
    <row r="2" spans="1:25" s="11" customFormat="1" ht="48" customHeight="1" x14ac:dyDescent="0.35">
      <c r="A2" s="76" t="s">
        <v>459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25" s="11" customFormat="1" ht="27.75" customHeight="1" x14ac:dyDescent="0.35">
      <c r="A3" s="74" t="s">
        <v>460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25" s="11" customFormat="1" ht="21" x14ac:dyDescent="0.35">
      <c r="A4" s="66"/>
      <c r="B4" s="66"/>
      <c r="C4" s="66"/>
      <c r="D4" s="66"/>
      <c r="E4" s="66"/>
      <c r="F4" s="66"/>
      <c r="G4" s="66"/>
      <c r="H4" s="66"/>
      <c r="I4" s="66"/>
      <c r="J4" s="67"/>
      <c r="K4" s="67"/>
    </row>
    <row r="5" spans="1:25" x14ac:dyDescent="0.25">
      <c r="A5" s="68"/>
      <c r="B5" s="68"/>
      <c r="C5" s="19"/>
      <c r="D5" s="19"/>
      <c r="E5" s="19"/>
      <c r="F5" s="19"/>
      <c r="G5" s="6"/>
      <c r="H5" s="6"/>
      <c r="I5" s="6"/>
      <c r="J5" s="6"/>
      <c r="K5" s="6"/>
    </row>
    <row r="6" spans="1:25" x14ac:dyDescent="0.25">
      <c r="A6" s="7"/>
      <c r="B6" s="8"/>
      <c r="C6" s="20"/>
      <c r="D6" s="20"/>
      <c r="I6" s="65"/>
      <c r="K6" s="65" t="s">
        <v>0</v>
      </c>
    </row>
    <row r="7" spans="1:25" ht="15.75" customHeight="1" x14ac:dyDescent="0.25">
      <c r="A7" s="72" t="s">
        <v>1</v>
      </c>
      <c r="B7" s="73" t="s">
        <v>2</v>
      </c>
      <c r="C7" s="73" t="s">
        <v>3</v>
      </c>
      <c r="D7" s="73"/>
      <c r="E7" s="73"/>
      <c r="F7" s="73"/>
      <c r="G7" s="73" t="s">
        <v>4</v>
      </c>
      <c r="H7" s="73" t="s">
        <v>5</v>
      </c>
      <c r="I7" s="69" t="s">
        <v>461</v>
      </c>
      <c r="J7" s="69" t="s">
        <v>455</v>
      </c>
      <c r="K7" s="70" t="s">
        <v>10</v>
      </c>
    </row>
    <row r="8" spans="1:25" ht="78" customHeight="1" x14ac:dyDescent="0.25">
      <c r="A8" s="72"/>
      <c r="B8" s="73"/>
      <c r="C8" s="44" t="s">
        <v>11</v>
      </c>
      <c r="D8" s="44" t="s">
        <v>6</v>
      </c>
      <c r="E8" s="44" t="s">
        <v>7</v>
      </c>
      <c r="F8" s="44" t="s">
        <v>8</v>
      </c>
      <c r="G8" s="73"/>
      <c r="H8" s="73"/>
      <c r="I8" s="69"/>
      <c r="J8" s="69"/>
      <c r="K8" s="71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s="3" customFormat="1" x14ac:dyDescent="0.25">
      <c r="A9" s="45" t="s">
        <v>9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</row>
    <row r="10" spans="1:25" s="3" customFormat="1" ht="20.25" customHeight="1" x14ac:dyDescent="0.25">
      <c r="A10" s="42" t="s">
        <v>13</v>
      </c>
      <c r="B10" s="46" t="s">
        <v>12</v>
      </c>
      <c r="C10" s="46"/>
      <c r="D10" s="46"/>
      <c r="E10" s="46"/>
      <c r="F10" s="46"/>
      <c r="G10" s="46"/>
      <c r="H10" s="46"/>
      <c r="I10" s="46"/>
      <c r="J10" s="46"/>
      <c r="K10" s="58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s="3" customFormat="1" ht="31.5" x14ac:dyDescent="0.25">
      <c r="A11" s="51" t="s">
        <v>9</v>
      </c>
      <c r="B11" s="52" t="s">
        <v>55</v>
      </c>
      <c r="C11" s="53"/>
      <c r="D11" s="53"/>
      <c r="E11" s="53"/>
      <c r="F11" s="53"/>
      <c r="G11" s="54"/>
      <c r="H11" s="55"/>
      <c r="I11" s="56">
        <v>3743334.8282699999</v>
      </c>
      <c r="J11" s="56">
        <v>3020518.9759300002</v>
      </c>
      <c r="K11" s="57">
        <f t="shared" ref="K11:K42" si="0">IF(AND(J11="",I11&lt;&gt;""),"0,0",(IF(I11="","",(J11/I11)*100)))</f>
        <v>80.690590462781216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31.5" x14ac:dyDescent="0.25">
      <c r="A12" s="26" t="s">
        <v>18</v>
      </c>
      <c r="B12" s="27" t="s">
        <v>62</v>
      </c>
      <c r="C12" s="28"/>
      <c r="D12" s="28"/>
      <c r="E12" s="28"/>
      <c r="F12" s="28"/>
      <c r="G12" s="29"/>
      <c r="H12" s="30"/>
      <c r="I12" s="31">
        <v>3743334.8282699999</v>
      </c>
      <c r="J12" s="31">
        <v>3020518.9759300002</v>
      </c>
      <c r="K12" s="40">
        <f t="shared" si="0"/>
        <v>80.690590462781216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63" x14ac:dyDescent="0.25">
      <c r="A13" s="15" t="s">
        <v>20</v>
      </c>
      <c r="B13" s="12" t="s">
        <v>377</v>
      </c>
      <c r="C13" s="21" t="s">
        <v>22</v>
      </c>
      <c r="D13" s="21" t="s">
        <v>64</v>
      </c>
      <c r="E13" s="21" t="s">
        <v>378</v>
      </c>
      <c r="F13" s="21" t="s">
        <v>60</v>
      </c>
      <c r="G13" s="12" t="s">
        <v>26</v>
      </c>
      <c r="H13" s="12"/>
      <c r="I13" s="22">
        <v>80000</v>
      </c>
      <c r="J13" s="22">
        <v>80000</v>
      </c>
      <c r="K13" s="39">
        <f t="shared" si="0"/>
        <v>100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63" x14ac:dyDescent="0.25">
      <c r="A14" s="15" t="s">
        <v>379</v>
      </c>
      <c r="B14" s="12" t="s">
        <v>63</v>
      </c>
      <c r="C14" s="21" t="s">
        <v>22</v>
      </c>
      <c r="D14" s="21" t="s">
        <v>64</v>
      </c>
      <c r="E14" s="21" t="s">
        <v>81</v>
      </c>
      <c r="F14" s="21" t="s">
        <v>60</v>
      </c>
      <c r="G14" s="12" t="s">
        <v>26</v>
      </c>
      <c r="H14" s="12"/>
      <c r="I14" s="22">
        <v>2469250</v>
      </c>
      <c r="J14" s="22">
        <v>2191061.3944299999</v>
      </c>
      <c r="K14" s="39">
        <f t="shared" si="0"/>
        <v>88.733882532347877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78.75" x14ac:dyDescent="0.25">
      <c r="A15" s="15" t="s">
        <v>380</v>
      </c>
      <c r="B15" s="12" t="s">
        <v>83</v>
      </c>
      <c r="C15" s="21" t="s">
        <v>22</v>
      </c>
      <c r="D15" s="21" t="s">
        <v>64</v>
      </c>
      <c r="E15" s="21" t="s">
        <v>96</v>
      </c>
      <c r="F15" s="21" t="s">
        <v>60</v>
      </c>
      <c r="G15" s="12" t="s">
        <v>26</v>
      </c>
      <c r="H15" s="12"/>
      <c r="I15" s="22">
        <v>67054.699280000001</v>
      </c>
      <c r="J15" s="22"/>
      <c r="K15" s="39" t="str">
        <f t="shared" si="0"/>
        <v>0,0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63" x14ac:dyDescent="0.25">
      <c r="A16" s="15" t="s">
        <v>381</v>
      </c>
      <c r="B16" s="12" t="s">
        <v>86</v>
      </c>
      <c r="C16" s="21" t="s">
        <v>22</v>
      </c>
      <c r="D16" s="21" t="s">
        <v>64</v>
      </c>
      <c r="E16" s="21" t="s">
        <v>96</v>
      </c>
      <c r="F16" s="21" t="s">
        <v>60</v>
      </c>
      <c r="G16" s="12" t="s">
        <v>26</v>
      </c>
      <c r="H16" s="12"/>
      <c r="I16" s="22">
        <v>35284.456449999998</v>
      </c>
      <c r="J16" s="22">
        <v>27415.123579999999</v>
      </c>
      <c r="K16" s="39">
        <f t="shared" si="0"/>
        <v>77.697451904491516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63" x14ac:dyDescent="0.25">
      <c r="A17" s="15" t="s">
        <v>382</v>
      </c>
      <c r="B17" s="12" t="s">
        <v>88</v>
      </c>
      <c r="C17" s="21" t="s">
        <v>22</v>
      </c>
      <c r="D17" s="21" t="s">
        <v>64</v>
      </c>
      <c r="E17" s="21" t="s">
        <v>96</v>
      </c>
      <c r="F17" s="21" t="s">
        <v>60</v>
      </c>
      <c r="G17" s="12" t="s">
        <v>26</v>
      </c>
      <c r="H17" s="12"/>
      <c r="I17" s="22">
        <v>639003.81189000001</v>
      </c>
      <c r="J17" s="22">
        <v>499468.03262000001</v>
      </c>
      <c r="K17" s="39">
        <f t="shared" si="0"/>
        <v>78.163545087893766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78.75" x14ac:dyDescent="0.25">
      <c r="A18" s="15" t="s">
        <v>383</v>
      </c>
      <c r="B18" s="12" t="s">
        <v>90</v>
      </c>
      <c r="C18" s="21" t="s">
        <v>22</v>
      </c>
      <c r="D18" s="21" t="s">
        <v>64</v>
      </c>
      <c r="E18" s="21" t="s">
        <v>96</v>
      </c>
      <c r="F18" s="21" t="s">
        <v>60</v>
      </c>
      <c r="G18" s="12" t="s">
        <v>26</v>
      </c>
      <c r="H18" s="12"/>
      <c r="I18" s="22">
        <v>54450.175260000004</v>
      </c>
      <c r="J18" s="22"/>
      <c r="K18" s="39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63" x14ac:dyDescent="0.25">
      <c r="A19" s="15" t="s">
        <v>384</v>
      </c>
      <c r="B19" s="12" t="s">
        <v>92</v>
      </c>
      <c r="C19" s="21" t="s">
        <v>22</v>
      </c>
      <c r="D19" s="21" t="s">
        <v>64</v>
      </c>
      <c r="E19" s="21" t="s">
        <v>96</v>
      </c>
      <c r="F19" s="21" t="s">
        <v>60</v>
      </c>
      <c r="G19" s="12" t="s">
        <v>26</v>
      </c>
      <c r="H19" s="12"/>
      <c r="I19" s="22">
        <v>69482.023669999995</v>
      </c>
      <c r="J19" s="22"/>
      <c r="K19" s="39" t="str">
        <f t="shared" si="0"/>
        <v>0,0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63" x14ac:dyDescent="0.25">
      <c r="A20" s="15" t="s">
        <v>385</v>
      </c>
      <c r="B20" s="12" t="s">
        <v>102</v>
      </c>
      <c r="C20" s="21" t="s">
        <v>22</v>
      </c>
      <c r="D20" s="21" t="s">
        <v>64</v>
      </c>
      <c r="E20" s="21" t="s">
        <v>96</v>
      </c>
      <c r="F20" s="21" t="s">
        <v>60</v>
      </c>
      <c r="G20" s="12" t="s">
        <v>26</v>
      </c>
      <c r="H20" s="12"/>
      <c r="I20" s="22">
        <v>57983.742879999998</v>
      </c>
      <c r="J20" s="22"/>
      <c r="K20" s="39" t="str">
        <f t="shared" si="0"/>
        <v>0,0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63" x14ac:dyDescent="0.25">
      <c r="A21" s="15" t="s">
        <v>386</v>
      </c>
      <c r="B21" s="12" t="s">
        <v>94</v>
      </c>
      <c r="C21" s="21" t="s">
        <v>22</v>
      </c>
      <c r="D21" s="21" t="s">
        <v>64</v>
      </c>
      <c r="E21" s="21" t="s">
        <v>96</v>
      </c>
      <c r="F21" s="21" t="s">
        <v>60</v>
      </c>
      <c r="G21" s="12" t="s">
        <v>26</v>
      </c>
      <c r="H21" s="12"/>
      <c r="I21" s="22">
        <v>9611.3727500000005</v>
      </c>
      <c r="J21" s="22">
        <v>91.318479999999994</v>
      </c>
      <c r="K21" s="39">
        <f t="shared" si="0"/>
        <v>0.95010860961562438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78.75" x14ac:dyDescent="0.25">
      <c r="A22" s="15" t="s">
        <v>387</v>
      </c>
      <c r="B22" s="12" t="s">
        <v>67</v>
      </c>
      <c r="C22" s="21" t="s">
        <v>22</v>
      </c>
      <c r="D22" s="21" t="s">
        <v>64</v>
      </c>
      <c r="E22" s="21" t="s">
        <v>96</v>
      </c>
      <c r="F22" s="21" t="s">
        <v>60</v>
      </c>
      <c r="G22" s="12" t="s">
        <v>26</v>
      </c>
      <c r="H22" s="12"/>
      <c r="I22" s="22">
        <v>14662.10626</v>
      </c>
      <c r="J22" s="22">
        <v>14662.10626</v>
      </c>
      <c r="K22" s="39">
        <f t="shared" si="0"/>
        <v>100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63" x14ac:dyDescent="0.25">
      <c r="A23" s="15" t="s">
        <v>388</v>
      </c>
      <c r="B23" s="12" t="s">
        <v>69</v>
      </c>
      <c r="C23" s="21" t="s">
        <v>22</v>
      </c>
      <c r="D23" s="21" t="s">
        <v>64</v>
      </c>
      <c r="E23" s="21" t="s">
        <v>96</v>
      </c>
      <c r="F23" s="21" t="s">
        <v>60</v>
      </c>
      <c r="G23" s="12" t="s">
        <v>26</v>
      </c>
      <c r="H23" s="12"/>
      <c r="I23" s="22">
        <v>35967.438979999999</v>
      </c>
      <c r="J23" s="22">
        <v>8150.4997100000001</v>
      </c>
      <c r="K23" s="39">
        <f t="shared" si="0"/>
        <v>22.660773024546327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126" x14ac:dyDescent="0.25">
      <c r="A24" s="15" t="s">
        <v>389</v>
      </c>
      <c r="B24" s="12" t="s">
        <v>107</v>
      </c>
      <c r="C24" s="21" t="s">
        <v>76</v>
      </c>
      <c r="D24" s="21" t="s">
        <v>77</v>
      </c>
      <c r="E24" s="21" t="s">
        <v>96</v>
      </c>
      <c r="F24" s="21" t="s">
        <v>60</v>
      </c>
      <c r="G24" s="12" t="s">
        <v>78</v>
      </c>
      <c r="H24" s="12" t="s">
        <v>108</v>
      </c>
      <c r="I24" s="22">
        <v>64277.500849999997</v>
      </c>
      <c r="J24" s="22">
        <v>64277.500849999997</v>
      </c>
      <c r="K24" s="39">
        <f t="shared" si="0"/>
        <v>100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63" x14ac:dyDescent="0.25">
      <c r="A25" s="15" t="s">
        <v>390</v>
      </c>
      <c r="B25" s="12" t="s">
        <v>86</v>
      </c>
      <c r="C25" s="21" t="s">
        <v>22</v>
      </c>
      <c r="D25" s="21" t="s">
        <v>64</v>
      </c>
      <c r="E25" s="21" t="s">
        <v>110</v>
      </c>
      <c r="F25" s="21" t="s">
        <v>60</v>
      </c>
      <c r="G25" s="12" t="s">
        <v>26</v>
      </c>
      <c r="H25" s="12"/>
      <c r="I25" s="22">
        <v>87865</v>
      </c>
      <c r="J25" s="22">
        <v>87865</v>
      </c>
      <c r="K25" s="39">
        <f t="shared" si="0"/>
        <v>100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63" x14ac:dyDescent="0.25">
      <c r="A26" s="15" t="s">
        <v>391</v>
      </c>
      <c r="B26" s="12" t="s">
        <v>92</v>
      </c>
      <c r="C26" s="21" t="s">
        <v>22</v>
      </c>
      <c r="D26" s="21" t="s">
        <v>64</v>
      </c>
      <c r="E26" s="21" t="s">
        <v>110</v>
      </c>
      <c r="F26" s="21" t="s">
        <v>60</v>
      </c>
      <c r="G26" s="12" t="s">
        <v>26</v>
      </c>
      <c r="H26" s="12"/>
      <c r="I26" s="22">
        <v>10914.5</v>
      </c>
      <c r="J26" s="22"/>
      <c r="K26" s="39" t="str">
        <f t="shared" si="0"/>
        <v>0,0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63" x14ac:dyDescent="0.25">
      <c r="A27" s="15" t="s">
        <v>392</v>
      </c>
      <c r="B27" s="12" t="s">
        <v>71</v>
      </c>
      <c r="C27" s="21" t="s">
        <v>22</v>
      </c>
      <c r="D27" s="21" t="s">
        <v>64</v>
      </c>
      <c r="E27" s="21" t="s">
        <v>110</v>
      </c>
      <c r="F27" s="21" t="s">
        <v>60</v>
      </c>
      <c r="G27" s="12" t="s">
        <v>26</v>
      </c>
      <c r="H27" s="12"/>
      <c r="I27" s="22">
        <v>28622.1</v>
      </c>
      <c r="J27" s="22">
        <v>28622.1</v>
      </c>
      <c r="K27" s="39">
        <f t="shared" si="0"/>
        <v>100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63" x14ac:dyDescent="0.25">
      <c r="A28" s="15" t="s">
        <v>393</v>
      </c>
      <c r="B28" s="12" t="s">
        <v>73</v>
      </c>
      <c r="C28" s="21" t="s">
        <v>22</v>
      </c>
      <c r="D28" s="21" t="s">
        <v>64</v>
      </c>
      <c r="E28" s="21" t="s">
        <v>110</v>
      </c>
      <c r="F28" s="21" t="s">
        <v>60</v>
      </c>
      <c r="G28" s="12" t="s">
        <v>26</v>
      </c>
      <c r="H28" s="12"/>
      <c r="I28" s="22">
        <v>18905.900000000001</v>
      </c>
      <c r="J28" s="22">
        <v>18905.900000000001</v>
      </c>
      <c r="K28" s="39">
        <f t="shared" si="0"/>
        <v>100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31.5" x14ac:dyDescent="0.25">
      <c r="A29" s="26" t="s">
        <v>45</v>
      </c>
      <c r="B29" s="27" t="s">
        <v>114</v>
      </c>
      <c r="C29" s="28"/>
      <c r="D29" s="28"/>
      <c r="E29" s="28"/>
      <c r="F29" s="28"/>
      <c r="G29" s="29"/>
      <c r="H29" s="30"/>
      <c r="I29" s="31">
        <v>486850.3</v>
      </c>
      <c r="J29" s="31">
        <v>477306.45098000002</v>
      </c>
      <c r="K29" s="40">
        <f t="shared" si="0"/>
        <v>98.039674819960069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47.25" x14ac:dyDescent="0.25">
      <c r="A30" s="26" t="s">
        <v>47</v>
      </c>
      <c r="B30" s="27" t="s">
        <v>115</v>
      </c>
      <c r="C30" s="28"/>
      <c r="D30" s="28"/>
      <c r="E30" s="28"/>
      <c r="F30" s="28"/>
      <c r="G30" s="29"/>
      <c r="H30" s="30"/>
      <c r="I30" s="31">
        <v>486850.3</v>
      </c>
      <c r="J30" s="31">
        <v>477306.45098000002</v>
      </c>
      <c r="K30" s="40">
        <f t="shared" si="0"/>
        <v>98.039674819960069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47.25" x14ac:dyDescent="0.25">
      <c r="A31" s="15" t="s">
        <v>49</v>
      </c>
      <c r="B31" s="12" t="s">
        <v>121</v>
      </c>
      <c r="C31" s="21" t="s">
        <v>122</v>
      </c>
      <c r="D31" s="21" t="s">
        <v>117</v>
      </c>
      <c r="E31" s="21" t="s">
        <v>394</v>
      </c>
      <c r="F31" s="21" t="s">
        <v>25</v>
      </c>
      <c r="G31" s="12" t="s">
        <v>124</v>
      </c>
      <c r="H31" s="12" t="s">
        <v>27</v>
      </c>
      <c r="I31" s="22">
        <v>95012.4</v>
      </c>
      <c r="J31" s="22">
        <v>93486.430810000005</v>
      </c>
      <c r="K31" s="39">
        <f t="shared" si="0"/>
        <v>98.393926276991223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63" x14ac:dyDescent="0.25">
      <c r="A32" s="15" t="s">
        <v>120</v>
      </c>
      <c r="B32" s="12" t="s">
        <v>126</v>
      </c>
      <c r="C32" s="21" t="s">
        <v>22</v>
      </c>
      <c r="D32" s="21" t="s">
        <v>127</v>
      </c>
      <c r="E32" s="21" t="s">
        <v>128</v>
      </c>
      <c r="F32" s="21" t="s">
        <v>60</v>
      </c>
      <c r="G32" s="12" t="s">
        <v>26</v>
      </c>
      <c r="H32" s="12"/>
      <c r="I32" s="22">
        <v>89169.4</v>
      </c>
      <c r="J32" s="22">
        <v>89169.4</v>
      </c>
      <c r="K32" s="39">
        <f t="shared" si="0"/>
        <v>100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63" x14ac:dyDescent="0.25">
      <c r="A33" s="15"/>
      <c r="B33" s="12"/>
      <c r="C33" s="21" t="s">
        <v>22</v>
      </c>
      <c r="D33" s="21" t="s">
        <v>127</v>
      </c>
      <c r="E33" s="21" t="s">
        <v>129</v>
      </c>
      <c r="F33" s="21" t="s">
        <v>60</v>
      </c>
      <c r="G33" s="12" t="s">
        <v>26</v>
      </c>
      <c r="H33" s="12"/>
      <c r="I33" s="22">
        <v>71276.100000000006</v>
      </c>
      <c r="J33" s="22">
        <v>63258.220170000001</v>
      </c>
      <c r="K33" s="39">
        <f t="shared" si="0"/>
        <v>88.750956028738941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63" x14ac:dyDescent="0.25">
      <c r="A34" s="15" t="s">
        <v>125</v>
      </c>
      <c r="B34" s="12" t="s">
        <v>131</v>
      </c>
      <c r="C34" s="21" t="s">
        <v>22</v>
      </c>
      <c r="D34" s="21" t="s">
        <v>127</v>
      </c>
      <c r="E34" s="21" t="s">
        <v>132</v>
      </c>
      <c r="F34" s="21" t="s">
        <v>60</v>
      </c>
      <c r="G34" s="12" t="s">
        <v>26</v>
      </c>
      <c r="H34" s="12"/>
      <c r="I34" s="22">
        <v>231392.4</v>
      </c>
      <c r="J34" s="22">
        <v>231392.4</v>
      </c>
      <c r="K34" s="39">
        <f t="shared" si="0"/>
        <v>100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31.5" x14ac:dyDescent="0.25">
      <c r="A35" s="26" t="s">
        <v>139</v>
      </c>
      <c r="B35" s="27" t="s">
        <v>140</v>
      </c>
      <c r="C35" s="28"/>
      <c r="D35" s="28"/>
      <c r="E35" s="28"/>
      <c r="F35" s="28"/>
      <c r="G35" s="29"/>
      <c r="H35" s="30"/>
      <c r="I35" s="31">
        <v>530690.12</v>
      </c>
      <c r="J35" s="31">
        <v>530690.12</v>
      </c>
      <c r="K35" s="40">
        <f t="shared" si="0"/>
        <v>100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31.5" x14ac:dyDescent="0.25">
      <c r="A36" s="26" t="s">
        <v>141</v>
      </c>
      <c r="B36" s="27" t="s">
        <v>142</v>
      </c>
      <c r="C36" s="28"/>
      <c r="D36" s="28"/>
      <c r="E36" s="28"/>
      <c r="F36" s="28"/>
      <c r="G36" s="29"/>
      <c r="H36" s="30"/>
      <c r="I36" s="31">
        <v>530690.12</v>
      </c>
      <c r="J36" s="31">
        <v>530690.12</v>
      </c>
      <c r="K36" s="40">
        <f t="shared" si="0"/>
        <v>100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110.25" x14ac:dyDescent="0.25">
      <c r="A37" s="15" t="s">
        <v>143</v>
      </c>
      <c r="B37" s="12" t="s">
        <v>395</v>
      </c>
      <c r="C37" s="21" t="s">
        <v>396</v>
      </c>
      <c r="D37" s="21" t="s">
        <v>149</v>
      </c>
      <c r="E37" s="21" t="s">
        <v>397</v>
      </c>
      <c r="F37" s="21" t="s">
        <v>60</v>
      </c>
      <c r="G37" s="12" t="s">
        <v>398</v>
      </c>
      <c r="H37" s="12" t="s">
        <v>399</v>
      </c>
      <c r="I37" s="22">
        <v>9735</v>
      </c>
      <c r="J37" s="22">
        <v>9735</v>
      </c>
      <c r="K37" s="39">
        <f t="shared" si="0"/>
        <v>100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63" x14ac:dyDescent="0.25">
      <c r="A38" s="15" t="s">
        <v>147</v>
      </c>
      <c r="B38" s="12" t="s">
        <v>151</v>
      </c>
      <c r="C38" s="21" t="s">
        <v>22</v>
      </c>
      <c r="D38" s="21" t="s">
        <v>149</v>
      </c>
      <c r="E38" s="21" t="s">
        <v>400</v>
      </c>
      <c r="F38" s="21" t="s">
        <v>60</v>
      </c>
      <c r="G38" s="12" t="s">
        <v>26</v>
      </c>
      <c r="H38" s="12"/>
      <c r="I38" s="22">
        <v>56470.5</v>
      </c>
      <c r="J38" s="22">
        <v>56470.5</v>
      </c>
      <c r="K38" s="39">
        <f t="shared" si="0"/>
        <v>100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47.25" x14ac:dyDescent="0.25">
      <c r="A39" s="15" t="s">
        <v>150</v>
      </c>
      <c r="B39" s="12" t="s">
        <v>401</v>
      </c>
      <c r="C39" s="21" t="s">
        <v>396</v>
      </c>
      <c r="D39" s="21" t="s">
        <v>149</v>
      </c>
      <c r="E39" s="21" t="s">
        <v>402</v>
      </c>
      <c r="F39" s="21" t="s">
        <v>25</v>
      </c>
      <c r="G39" s="12" t="s">
        <v>398</v>
      </c>
      <c r="H39" s="12" t="s">
        <v>27</v>
      </c>
      <c r="I39" s="22">
        <v>32461.119999999999</v>
      </c>
      <c r="J39" s="22">
        <v>32461.119999999999</v>
      </c>
      <c r="K39" s="39">
        <f t="shared" si="0"/>
        <v>100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63" x14ac:dyDescent="0.25">
      <c r="A40" s="15" t="s">
        <v>152</v>
      </c>
      <c r="B40" s="12" t="s">
        <v>148</v>
      </c>
      <c r="C40" s="21" t="s">
        <v>22</v>
      </c>
      <c r="D40" s="21" t="s">
        <v>149</v>
      </c>
      <c r="E40" s="21" t="s">
        <v>153</v>
      </c>
      <c r="F40" s="21" t="s">
        <v>60</v>
      </c>
      <c r="G40" s="12" t="s">
        <v>26</v>
      </c>
      <c r="H40" s="12"/>
      <c r="I40" s="22">
        <v>432023.5</v>
      </c>
      <c r="J40" s="22">
        <v>432023.5</v>
      </c>
      <c r="K40" s="39">
        <f t="shared" si="0"/>
        <v>100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47.25" x14ac:dyDescent="0.25">
      <c r="A41" s="26" t="s">
        <v>154</v>
      </c>
      <c r="B41" s="27" t="s">
        <v>163</v>
      </c>
      <c r="C41" s="28"/>
      <c r="D41" s="28"/>
      <c r="E41" s="28"/>
      <c r="F41" s="28"/>
      <c r="G41" s="29"/>
      <c r="H41" s="30"/>
      <c r="I41" s="31">
        <v>59262.084990000003</v>
      </c>
      <c r="J41" s="31">
        <v>59262.084990000003</v>
      </c>
      <c r="K41" s="40">
        <f t="shared" si="0"/>
        <v>100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31.5" x14ac:dyDescent="0.25">
      <c r="A42" s="26" t="s">
        <v>156</v>
      </c>
      <c r="B42" s="27" t="s">
        <v>165</v>
      </c>
      <c r="C42" s="28"/>
      <c r="D42" s="28"/>
      <c r="E42" s="28"/>
      <c r="F42" s="28"/>
      <c r="G42" s="29"/>
      <c r="H42" s="30"/>
      <c r="I42" s="31">
        <v>59262.084990000003</v>
      </c>
      <c r="J42" s="31">
        <v>59262.084990000003</v>
      </c>
      <c r="K42" s="40">
        <f t="shared" si="0"/>
        <v>100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47.25" x14ac:dyDescent="0.25">
      <c r="A43" s="15" t="s">
        <v>158</v>
      </c>
      <c r="B43" s="12" t="s">
        <v>403</v>
      </c>
      <c r="C43" s="21" t="s">
        <v>168</v>
      </c>
      <c r="D43" s="21" t="s">
        <v>169</v>
      </c>
      <c r="E43" s="21" t="s">
        <v>404</v>
      </c>
      <c r="F43" s="21" t="s">
        <v>25</v>
      </c>
      <c r="G43" s="12" t="s">
        <v>171</v>
      </c>
      <c r="H43" s="12" t="s">
        <v>405</v>
      </c>
      <c r="I43" s="22">
        <v>34049.9</v>
      </c>
      <c r="J43" s="22">
        <v>34049.9</v>
      </c>
      <c r="K43" s="39">
        <f t="shared" ref="K43:K74" si="1">IF(AND(J43="",I43&lt;&gt;""),"0,0",(IF(I43="","",(J43/I43)*100)))</f>
        <v>100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47.25" x14ac:dyDescent="0.25">
      <c r="A44" s="15" t="s">
        <v>406</v>
      </c>
      <c r="B44" s="12" t="s">
        <v>167</v>
      </c>
      <c r="C44" s="21" t="s">
        <v>168</v>
      </c>
      <c r="D44" s="21" t="s">
        <v>169</v>
      </c>
      <c r="E44" s="21" t="s">
        <v>170</v>
      </c>
      <c r="F44" s="21" t="s">
        <v>25</v>
      </c>
      <c r="G44" s="12" t="s">
        <v>171</v>
      </c>
      <c r="H44" s="12" t="s">
        <v>172</v>
      </c>
      <c r="I44" s="22">
        <v>25212.184990000002</v>
      </c>
      <c r="J44" s="22">
        <v>25212.184990000002</v>
      </c>
      <c r="K44" s="39">
        <f t="shared" si="1"/>
        <v>100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47.25" x14ac:dyDescent="0.25">
      <c r="A45" s="26" t="s">
        <v>162</v>
      </c>
      <c r="B45" s="27" t="s">
        <v>17</v>
      </c>
      <c r="C45" s="28"/>
      <c r="D45" s="28"/>
      <c r="E45" s="28"/>
      <c r="F45" s="28"/>
      <c r="G45" s="29"/>
      <c r="H45" s="30"/>
      <c r="I45" s="31">
        <v>222047.4</v>
      </c>
      <c r="J45" s="31">
        <v>222047.37383</v>
      </c>
      <c r="K45" s="40">
        <f t="shared" si="1"/>
        <v>99.999988214228125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47.25" x14ac:dyDescent="0.25">
      <c r="A46" s="26" t="s">
        <v>164</v>
      </c>
      <c r="B46" s="27" t="s">
        <v>196</v>
      </c>
      <c r="C46" s="28"/>
      <c r="D46" s="28"/>
      <c r="E46" s="28"/>
      <c r="F46" s="28"/>
      <c r="G46" s="29"/>
      <c r="H46" s="30"/>
      <c r="I46" s="31">
        <v>222047.4</v>
      </c>
      <c r="J46" s="31">
        <v>222047.37383</v>
      </c>
      <c r="K46" s="40">
        <f t="shared" si="1"/>
        <v>99.999988214228125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63" x14ac:dyDescent="0.25">
      <c r="A47" s="15" t="s">
        <v>166</v>
      </c>
      <c r="B47" s="12" t="s">
        <v>198</v>
      </c>
      <c r="C47" s="21" t="s">
        <v>22</v>
      </c>
      <c r="D47" s="21" t="s">
        <v>23</v>
      </c>
      <c r="E47" s="21" t="s">
        <v>200</v>
      </c>
      <c r="F47" s="21" t="s">
        <v>60</v>
      </c>
      <c r="G47" s="12" t="s">
        <v>26</v>
      </c>
      <c r="H47" s="12"/>
      <c r="I47" s="22">
        <v>222047.4</v>
      </c>
      <c r="J47" s="22">
        <v>222047.37383</v>
      </c>
      <c r="K47" s="39">
        <f t="shared" si="1"/>
        <v>99.999988214228125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78.75" x14ac:dyDescent="0.25">
      <c r="A48" s="26" t="s">
        <v>173</v>
      </c>
      <c r="B48" s="27" t="s">
        <v>46</v>
      </c>
      <c r="C48" s="28"/>
      <c r="D48" s="28"/>
      <c r="E48" s="28"/>
      <c r="F48" s="28"/>
      <c r="G48" s="29"/>
      <c r="H48" s="30"/>
      <c r="I48" s="31">
        <v>1397842.1728300001</v>
      </c>
      <c r="J48" s="31">
        <v>1287981.5184500001</v>
      </c>
      <c r="K48" s="40">
        <f t="shared" si="1"/>
        <v>92.140696817182032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31.5" x14ac:dyDescent="0.25">
      <c r="A49" s="26" t="s">
        <v>175</v>
      </c>
      <c r="B49" s="27" t="s">
        <v>221</v>
      </c>
      <c r="C49" s="28"/>
      <c r="D49" s="28"/>
      <c r="E49" s="28"/>
      <c r="F49" s="28"/>
      <c r="G49" s="29"/>
      <c r="H49" s="30"/>
      <c r="I49" s="31">
        <v>742829.63283000002</v>
      </c>
      <c r="J49" s="31">
        <v>740153.41812000005</v>
      </c>
      <c r="K49" s="40">
        <f t="shared" si="1"/>
        <v>99.63972698560714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94.5" x14ac:dyDescent="0.25">
      <c r="A50" s="15" t="s">
        <v>177</v>
      </c>
      <c r="B50" s="12" t="s">
        <v>407</v>
      </c>
      <c r="C50" s="21" t="s">
        <v>51</v>
      </c>
      <c r="D50" s="21" t="s">
        <v>52</v>
      </c>
      <c r="E50" s="21" t="s">
        <v>408</v>
      </c>
      <c r="F50" s="21" t="s">
        <v>60</v>
      </c>
      <c r="G50" s="12" t="s">
        <v>54</v>
      </c>
      <c r="H50" s="12"/>
      <c r="I50" s="22">
        <v>734000</v>
      </c>
      <c r="J50" s="22">
        <v>734000</v>
      </c>
      <c r="K50" s="39">
        <f t="shared" si="1"/>
        <v>100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94.5" x14ac:dyDescent="0.25">
      <c r="A51" s="15" t="s">
        <v>183</v>
      </c>
      <c r="B51" s="12" t="s">
        <v>409</v>
      </c>
      <c r="C51" s="21" t="s">
        <v>51</v>
      </c>
      <c r="D51" s="21" t="s">
        <v>52</v>
      </c>
      <c r="E51" s="21" t="s">
        <v>410</v>
      </c>
      <c r="F51" s="21" t="s">
        <v>25</v>
      </c>
      <c r="G51" s="12" t="s">
        <v>54</v>
      </c>
      <c r="H51" s="12" t="s">
        <v>31</v>
      </c>
      <c r="I51" s="22">
        <v>8829.6328300000005</v>
      </c>
      <c r="J51" s="22">
        <v>6153.4181200000003</v>
      </c>
      <c r="K51" s="39">
        <f t="shared" si="1"/>
        <v>69.690532307219385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x14ac:dyDescent="0.25">
      <c r="A52" s="26" t="s">
        <v>411</v>
      </c>
      <c r="B52" s="27" t="s">
        <v>48</v>
      </c>
      <c r="C52" s="28"/>
      <c r="D52" s="28"/>
      <c r="E52" s="28"/>
      <c r="F52" s="28"/>
      <c r="G52" s="29"/>
      <c r="H52" s="30"/>
      <c r="I52" s="31">
        <v>655012.54</v>
      </c>
      <c r="J52" s="31">
        <v>547828.10033000004</v>
      </c>
      <c r="K52" s="40">
        <f t="shared" si="1"/>
        <v>83.63627669326759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94.5" x14ac:dyDescent="0.25">
      <c r="A53" s="15" t="s">
        <v>412</v>
      </c>
      <c r="B53" s="12" t="s">
        <v>413</v>
      </c>
      <c r="C53" s="21" t="s">
        <v>51</v>
      </c>
      <c r="D53" s="21" t="s">
        <v>52</v>
      </c>
      <c r="E53" s="21" t="s">
        <v>414</v>
      </c>
      <c r="F53" s="21" t="s">
        <v>60</v>
      </c>
      <c r="G53" s="12" t="s">
        <v>54</v>
      </c>
      <c r="H53" s="12"/>
      <c r="I53" s="22">
        <v>71250</v>
      </c>
      <c r="J53" s="22">
        <v>71250</v>
      </c>
      <c r="K53" s="39">
        <f t="shared" si="1"/>
        <v>100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94.5" x14ac:dyDescent="0.25">
      <c r="A54" s="15" t="s">
        <v>415</v>
      </c>
      <c r="B54" s="12" t="s">
        <v>416</v>
      </c>
      <c r="C54" s="21" t="s">
        <v>51</v>
      </c>
      <c r="D54" s="21" t="s">
        <v>52</v>
      </c>
      <c r="E54" s="21" t="s">
        <v>417</v>
      </c>
      <c r="F54" s="21" t="s">
        <v>60</v>
      </c>
      <c r="G54" s="12" t="s">
        <v>54</v>
      </c>
      <c r="H54" s="12"/>
      <c r="I54" s="22">
        <v>46511.1</v>
      </c>
      <c r="J54" s="22">
        <v>46511.1</v>
      </c>
      <c r="K54" s="39">
        <f t="shared" si="1"/>
        <v>100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94.5" x14ac:dyDescent="0.25">
      <c r="A55" s="15" t="s">
        <v>418</v>
      </c>
      <c r="B55" s="12" t="s">
        <v>419</v>
      </c>
      <c r="C55" s="21" t="s">
        <v>51</v>
      </c>
      <c r="D55" s="21" t="s">
        <v>52</v>
      </c>
      <c r="E55" s="21" t="s">
        <v>420</v>
      </c>
      <c r="F55" s="21" t="s">
        <v>60</v>
      </c>
      <c r="G55" s="12" t="s">
        <v>54</v>
      </c>
      <c r="H55" s="12"/>
      <c r="I55" s="22">
        <v>14649</v>
      </c>
      <c r="J55" s="22">
        <v>14649</v>
      </c>
      <c r="K55" s="39">
        <f t="shared" si="1"/>
        <v>100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94.5" x14ac:dyDescent="0.25">
      <c r="A56" s="15" t="s">
        <v>421</v>
      </c>
      <c r="B56" s="12" t="s">
        <v>422</v>
      </c>
      <c r="C56" s="21" t="s">
        <v>51</v>
      </c>
      <c r="D56" s="21" t="s">
        <v>52</v>
      </c>
      <c r="E56" s="21" t="s">
        <v>423</v>
      </c>
      <c r="F56" s="21" t="s">
        <v>60</v>
      </c>
      <c r="G56" s="12" t="s">
        <v>54</v>
      </c>
      <c r="H56" s="12"/>
      <c r="I56" s="22">
        <v>19864.2</v>
      </c>
      <c r="J56" s="22">
        <v>19864.18</v>
      </c>
      <c r="K56" s="39">
        <f t="shared" si="1"/>
        <v>99.999899316358068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94.5" x14ac:dyDescent="0.25">
      <c r="A57" s="15" t="s">
        <v>424</v>
      </c>
      <c r="B57" s="12" t="s">
        <v>425</v>
      </c>
      <c r="C57" s="21" t="s">
        <v>51</v>
      </c>
      <c r="D57" s="21" t="s">
        <v>52</v>
      </c>
      <c r="E57" s="21" t="s">
        <v>426</v>
      </c>
      <c r="F57" s="21" t="s">
        <v>60</v>
      </c>
      <c r="G57" s="12" t="s">
        <v>54</v>
      </c>
      <c r="H57" s="12"/>
      <c r="I57" s="22">
        <v>17262.8</v>
      </c>
      <c r="J57" s="22">
        <v>17262.766660000001</v>
      </c>
      <c r="K57" s="39">
        <f t="shared" si="1"/>
        <v>99.999806867947271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63" x14ac:dyDescent="0.25">
      <c r="A58" s="15" t="s">
        <v>427</v>
      </c>
      <c r="B58" s="12" t="s">
        <v>254</v>
      </c>
      <c r="C58" s="21" t="s">
        <v>22</v>
      </c>
      <c r="D58" s="21" t="s">
        <v>52</v>
      </c>
      <c r="E58" s="21" t="s">
        <v>428</v>
      </c>
      <c r="F58" s="21" t="s">
        <v>60</v>
      </c>
      <c r="G58" s="12" t="s">
        <v>26</v>
      </c>
      <c r="H58" s="12"/>
      <c r="I58" s="22">
        <v>396234.43</v>
      </c>
      <c r="J58" s="22">
        <v>289050.04366999998</v>
      </c>
      <c r="K58" s="39">
        <f t="shared" si="1"/>
        <v>72.949249682820337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94.5" x14ac:dyDescent="0.25">
      <c r="A59" s="15" t="s">
        <v>429</v>
      </c>
      <c r="B59" s="12" t="s">
        <v>430</v>
      </c>
      <c r="C59" s="21" t="s">
        <v>51</v>
      </c>
      <c r="D59" s="21" t="s">
        <v>52</v>
      </c>
      <c r="E59" s="21" t="s">
        <v>431</v>
      </c>
      <c r="F59" s="21" t="s">
        <v>60</v>
      </c>
      <c r="G59" s="12" t="s">
        <v>54</v>
      </c>
      <c r="H59" s="12"/>
      <c r="I59" s="22">
        <v>4991.1099999999997</v>
      </c>
      <c r="J59" s="22">
        <v>4991.1099999999997</v>
      </c>
      <c r="K59" s="39">
        <f t="shared" si="1"/>
        <v>100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94.5" x14ac:dyDescent="0.25">
      <c r="A60" s="15" t="s">
        <v>432</v>
      </c>
      <c r="B60" s="12" t="s">
        <v>259</v>
      </c>
      <c r="C60" s="21" t="s">
        <v>51</v>
      </c>
      <c r="D60" s="21" t="s">
        <v>52</v>
      </c>
      <c r="E60" s="21" t="s">
        <v>260</v>
      </c>
      <c r="F60" s="21" t="s">
        <v>25</v>
      </c>
      <c r="G60" s="12" t="s">
        <v>54</v>
      </c>
      <c r="H60" s="12" t="s">
        <v>261</v>
      </c>
      <c r="I60" s="22">
        <v>16435.900000000001</v>
      </c>
      <c r="J60" s="22">
        <v>16435.900000000001</v>
      </c>
      <c r="K60" s="39">
        <f t="shared" si="1"/>
        <v>100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63" x14ac:dyDescent="0.25">
      <c r="A61" s="15" t="s">
        <v>433</v>
      </c>
      <c r="B61" s="12" t="s">
        <v>238</v>
      </c>
      <c r="C61" s="21" t="s">
        <v>22</v>
      </c>
      <c r="D61" s="21" t="s">
        <v>52</v>
      </c>
      <c r="E61" s="21" t="s">
        <v>260</v>
      </c>
      <c r="F61" s="21" t="s">
        <v>60</v>
      </c>
      <c r="G61" s="12" t="s">
        <v>26</v>
      </c>
      <c r="H61" s="12"/>
      <c r="I61" s="22">
        <v>67814</v>
      </c>
      <c r="J61" s="22">
        <v>67814</v>
      </c>
      <c r="K61" s="39">
        <f t="shared" si="1"/>
        <v>100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47.25" x14ac:dyDescent="0.25">
      <c r="A62" s="26" t="s">
        <v>185</v>
      </c>
      <c r="B62" s="27" t="s">
        <v>273</v>
      </c>
      <c r="C62" s="28"/>
      <c r="D62" s="28"/>
      <c r="E62" s="28"/>
      <c r="F62" s="28"/>
      <c r="G62" s="29"/>
      <c r="H62" s="30"/>
      <c r="I62" s="31">
        <v>3906909.0568400002</v>
      </c>
      <c r="J62" s="31">
        <v>3262896.8543400001</v>
      </c>
      <c r="K62" s="40">
        <f t="shared" si="1"/>
        <v>83.516068760994088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x14ac:dyDescent="0.25">
      <c r="A63" s="26" t="s">
        <v>186</v>
      </c>
      <c r="B63" s="27" t="s">
        <v>275</v>
      </c>
      <c r="C63" s="28"/>
      <c r="D63" s="28"/>
      <c r="E63" s="28"/>
      <c r="F63" s="28"/>
      <c r="G63" s="29"/>
      <c r="H63" s="30"/>
      <c r="I63" s="31">
        <v>3906909.0568400002</v>
      </c>
      <c r="J63" s="31">
        <v>3262896.8543400001</v>
      </c>
      <c r="K63" s="40">
        <f t="shared" si="1"/>
        <v>83.516068760994088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78.75" x14ac:dyDescent="0.25">
      <c r="A64" s="15" t="s">
        <v>188</v>
      </c>
      <c r="B64" s="12" t="s">
        <v>287</v>
      </c>
      <c r="C64" s="21" t="s">
        <v>278</v>
      </c>
      <c r="D64" s="21" t="s">
        <v>279</v>
      </c>
      <c r="E64" s="21" t="s">
        <v>434</v>
      </c>
      <c r="F64" s="21" t="s">
        <v>60</v>
      </c>
      <c r="G64" s="12" t="s">
        <v>281</v>
      </c>
      <c r="H64" s="12"/>
      <c r="I64" s="22">
        <v>639548.02</v>
      </c>
      <c r="J64" s="22">
        <v>639548.01813999994</v>
      </c>
      <c r="K64" s="39">
        <f t="shared" si="1"/>
        <v>99.9999997091696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78.75" x14ac:dyDescent="0.25">
      <c r="A65" s="15" t="s">
        <v>192</v>
      </c>
      <c r="B65" s="12" t="s">
        <v>289</v>
      </c>
      <c r="C65" s="21" t="s">
        <v>278</v>
      </c>
      <c r="D65" s="21" t="s">
        <v>279</v>
      </c>
      <c r="E65" s="21" t="s">
        <v>435</v>
      </c>
      <c r="F65" s="21" t="s">
        <v>60</v>
      </c>
      <c r="G65" s="12" t="s">
        <v>281</v>
      </c>
      <c r="H65" s="12"/>
      <c r="I65" s="22">
        <v>705226.02280999999</v>
      </c>
      <c r="J65" s="22">
        <v>195443.31649999999</v>
      </c>
      <c r="K65" s="39">
        <f t="shared" si="1"/>
        <v>27.713571277652036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78.75" x14ac:dyDescent="0.25">
      <c r="A66" s="15" t="s">
        <v>436</v>
      </c>
      <c r="B66" s="12" t="s">
        <v>292</v>
      </c>
      <c r="C66" s="21" t="s">
        <v>278</v>
      </c>
      <c r="D66" s="21" t="s">
        <v>279</v>
      </c>
      <c r="E66" s="21" t="s">
        <v>435</v>
      </c>
      <c r="F66" s="21" t="s">
        <v>60</v>
      </c>
      <c r="G66" s="12" t="s">
        <v>281</v>
      </c>
      <c r="H66" s="12"/>
      <c r="I66" s="22">
        <v>114465.64903</v>
      </c>
      <c r="J66" s="22">
        <v>8015.2128700000003</v>
      </c>
      <c r="K66" s="39">
        <f t="shared" si="1"/>
        <v>7.0022866579818324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78.75" x14ac:dyDescent="0.25">
      <c r="A67" s="15" t="s">
        <v>437</v>
      </c>
      <c r="B67" s="12" t="s">
        <v>438</v>
      </c>
      <c r="C67" s="21" t="s">
        <v>278</v>
      </c>
      <c r="D67" s="21" t="s">
        <v>279</v>
      </c>
      <c r="E67" s="21" t="s">
        <v>439</v>
      </c>
      <c r="F67" s="21" t="s">
        <v>25</v>
      </c>
      <c r="G67" s="12" t="s">
        <v>281</v>
      </c>
      <c r="H67" s="12" t="s">
        <v>27</v>
      </c>
      <c r="I67" s="22">
        <v>485562.36499999999</v>
      </c>
      <c r="J67" s="22">
        <v>457783.30841</v>
      </c>
      <c r="K67" s="39">
        <f t="shared" si="1"/>
        <v>94.278993061993177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78.75" x14ac:dyDescent="0.25">
      <c r="A68" s="15" t="s">
        <v>440</v>
      </c>
      <c r="B68" s="12" t="s">
        <v>277</v>
      </c>
      <c r="C68" s="21" t="s">
        <v>278</v>
      </c>
      <c r="D68" s="21" t="s">
        <v>279</v>
      </c>
      <c r="E68" s="21" t="s">
        <v>310</v>
      </c>
      <c r="F68" s="21" t="s">
        <v>60</v>
      </c>
      <c r="G68" s="12" t="s">
        <v>281</v>
      </c>
      <c r="H68" s="12"/>
      <c r="I68" s="22">
        <v>1054100.8999999999</v>
      </c>
      <c r="J68" s="22">
        <v>1054100.8999999999</v>
      </c>
      <c r="K68" s="39">
        <f t="shared" si="1"/>
        <v>100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78.75" x14ac:dyDescent="0.25">
      <c r="A69" s="15" t="s">
        <v>441</v>
      </c>
      <c r="B69" s="12" t="s">
        <v>289</v>
      </c>
      <c r="C69" s="21" t="s">
        <v>278</v>
      </c>
      <c r="D69" s="21" t="s">
        <v>279</v>
      </c>
      <c r="E69" s="21" t="s">
        <v>313</v>
      </c>
      <c r="F69" s="21" t="s">
        <v>60</v>
      </c>
      <c r="G69" s="12" t="s">
        <v>281</v>
      </c>
      <c r="H69" s="12"/>
      <c r="I69" s="22">
        <v>139804</v>
      </c>
      <c r="J69" s="22">
        <v>139804</v>
      </c>
      <c r="K69" s="39">
        <f t="shared" si="1"/>
        <v>100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78.75" x14ac:dyDescent="0.25">
      <c r="A70" s="15" t="s">
        <v>442</v>
      </c>
      <c r="B70" s="12" t="s">
        <v>312</v>
      </c>
      <c r="C70" s="21" t="s">
        <v>278</v>
      </c>
      <c r="D70" s="21" t="s">
        <v>279</v>
      </c>
      <c r="E70" s="21" t="s">
        <v>313</v>
      </c>
      <c r="F70" s="21" t="s">
        <v>60</v>
      </c>
      <c r="G70" s="12" t="s">
        <v>281</v>
      </c>
      <c r="H70" s="12"/>
      <c r="I70" s="22">
        <v>493696</v>
      </c>
      <c r="J70" s="22">
        <v>493696</v>
      </c>
      <c r="K70" s="39">
        <f t="shared" si="1"/>
        <v>100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78.75" x14ac:dyDescent="0.25">
      <c r="A71" s="15" t="s">
        <v>443</v>
      </c>
      <c r="B71" s="12" t="s">
        <v>315</v>
      </c>
      <c r="C71" s="21" t="s">
        <v>278</v>
      </c>
      <c r="D71" s="21" t="s">
        <v>279</v>
      </c>
      <c r="E71" s="21" t="s">
        <v>316</v>
      </c>
      <c r="F71" s="21" t="s">
        <v>60</v>
      </c>
      <c r="G71" s="12" t="s">
        <v>281</v>
      </c>
      <c r="H71" s="12"/>
      <c r="I71" s="22">
        <v>109538.26413</v>
      </c>
      <c r="J71" s="22">
        <v>109538.26255</v>
      </c>
      <c r="K71" s="39">
        <f t="shared" si="1"/>
        <v>99.999998557581677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78.75" x14ac:dyDescent="0.25">
      <c r="A72" s="15" t="s">
        <v>444</v>
      </c>
      <c r="B72" s="12" t="s">
        <v>318</v>
      </c>
      <c r="C72" s="21" t="s">
        <v>278</v>
      </c>
      <c r="D72" s="21" t="s">
        <v>279</v>
      </c>
      <c r="E72" s="21" t="s">
        <v>316</v>
      </c>
      <c r="F72" s="21" t="s">
        <v>60</v>
      </c>
      <c r="G72" s="12" t="s">
        <v>281</v>
      </c>
      <c r="H72" s="12"/>
      <c r="I72" s="22">
        <v>164967.83587000001</v>
      </c>
      <c r="J72" s="22">
        <v>164967.83587000001</v>
      </c>
      <c r="K72" s="39">
        <f t="shared" si="1"/>
        <v>100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47.25" x14ac:dyDescent="0.25">
      <c r="A73" s="26" t="s">
        <v>219</v>
      </c>
      <c r="B73" s="27" t="s">
        <v>445</v>
      </c>
      <c r="C73" s="28"/>
      <c r="D73" s="28"/>
      <c r="E73" s="28"/>
      <c r="F73" s="28"/>
      <c r="G73" s="29"/>
      <c r="H73" s="30"/>
      <c r="I73" s="31">
        <v>200000</v>
      </c>
      <c r="J73" s="31">
        <v>200000</v>
      </c>
      <c r="K73" s="40">
        <f t="shared" si="1"/>
        <v>100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31.5" x14ac:dyDescent="0.25">
      <c r="A74" s="26" t="s">
        <v>220</v>
      </c>
      <c r="B74" s="27" t="s">
        <v>446</v>
      </c>
      <c r="C74" s="28"/>
      <c r="D74" s="28"/>
      <c r="E74" s="28"/>
      <c r="F74" s="28"/>
      <c r="G74" s="29"/>
      <c r="H74" s="30"/>
      <c r="I74" s="31">
        <v>200000</v>
      </c>
      <c r="J74" s="31">
        <v>200000</v>
      </c>
      <c r="K74" s="40">
        <f t="shared" si="1"/>
        <v>100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78.75" x14ac:dyDescent="0.25">
      <c r="A75" s="15" t="s">
        <v>222</v>
      </c>
      <c r="B75" s="12" t="s">
        <v>447</v>
      </c>
      <c r="C75" s="21" t="s">
        <v>179</v>
      </c>
      <c r="D75" s="21" t="s">
        <v>180</v>
      </c>
      <c r="E75" s="21" t="s">
        <v>448</v>
      </c>
      <c r="F75" s="21" t="s">
        <v>60</v>
      </c>
      <c r="G75" s="12" t="s">
        <v>182</v>
      </c>
      <c r="H75" s="12"/>
      <c r="I75" s="22">
        <v>200000</v>
      </c>
      <c r="J75" s="22">
        <v>200000</v>
      </c>
      <c r="K75" s="39">
        <f t="shared" ref="K75:K79" si="2">IF(AND(J75="",I75&lt;&gt;""),"0,0",(IF(I75="","",(J75/I75)*100)))</f>
        <v>100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47.25" x14ac:dyDescent="0.25">
      <c r="A76" s="26" t="s">
        <v>272</v>
      </c>
      <c r="B76" s="27" t="s">
        <v>449</v>
      </c>
      <c r="C76" s="28"/>
      <c r="D76" s="28"/>
      <c r="E76" s="28"/>
      <c r="F76" s="28"/>
      <c r="G76" s="29"/>
      <c r="H76" s="30"/>
      <c r="I76" s="31">
        <v>216000</v>
      </c>
      <c r="J76" s="31">
        <v>216000</v>
      </c>
      <c r="K76" s="40">
        <f t="shared" si="2"/>
        <v>100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31.5" x14ac:dyDescent="0.25">
      <c r="A77" s="26" t="s">
        <v>274</v>
      </c>
      <c r="B77" s="27" t="s">
        <v>450</v>
      </c>
      <c r="C77" s="28"/>
      <c r="D77" s="28"/>
      <c r="E77" s="28"/>
      <c r="F77" s="28"/>
      <c r="G77" s="29"/>
      <c r="H77" s="30"/>
      <c r="I77" s="31">
        <v>216000</v>
      </c>
      <c r="J77" s="31">
        <v>216000</v>
      </c>
      <c r="K77" s="40">
        <f t="shared" si="2"/>
        <v>100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110.25" x14ac:dyDescent="0.25">
      <c r="A78" s="15" t="s">
        <v>276</v>
      </c>
      <c r="B78" s="12" t="s">
        <v>451</v>
      </c>
      <c r="C78" s="21" t="s">
        <v>22</v>
      </c>
      <c r="D78" s="21" t="s">
        <v>180</v>
      </c>
      <c r="E78" s="21" t="s">
        <v>452</v>
      </c>
      <c r="F78" s="21" t="s">
        <v>60</v>
      </c>
      <c r="G78" s="12" t="s">
        <v>26</v>
      </c>
      <c r="H78" s="12"/>
      <c r="I78" s="22">
        <v>216000</v>
      </c>
      <c r="J78" s="22">
        <v>216000</v>
      </c>
      <c r="K78" s="39">
        <f t="shared" si="2"/>
        <v>100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x14ac:dyDescent="0.25">
      <c r="A79" s="26"/>
      <c r="B79" s="47" t="s">
        <v>453</v>
      </c>
      <c r="C79" s="28"/>
      <c r="D79" s="28"/>
      <c r="E79" s="28"/>
      <c r="F79" s="28"/>
      <c r="G79" s="48"/>
      <c r="H79" s="47"/>
      <c r="I79" s="49">
        <v>10762935.962929999</v>
      </c>
      <c r="J79" s="49">
        <v>9276703.3785200007</v>
      </c>
      <c r="K79" s="50">
        <f t="shared" si="2"/>
        <v>86.191197369110796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x14ac:dyDescent="0.25">
      <c r="A80" s="42" t="s">
        <v>14</v>
      </c>
      <c r="B80" s="42" t="s">
        <v>16</v>
      </c>
      <c r="C80" s="46"/>
      <c r="D80" s="46"/>
      <c r="E80" s="46"/>
      <c r="F80" s="46"/>
      <c r="G80" s="46"/>
      <c r="H80" s="46"/>
      <c r="I80" s="46"/>
      <c r="J80" s="46"/>
      <c r="K80" s="58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31.5" x14ac:dyDescent="0.25">
      <c r="A81" s="51" t="s">
        <v>9</v>
      </c>
      <c r="B81" s="52" t="s">
        <v>55</v>
      </c>
      <c r="C81" s="53"/>
      <c r="D81" s="53"/>
      <c r="E81" s="53"/>
      <c r="F81" s="53"/>
      <c r="G81" s="54"/>
      <c r="H81" s="55"/>
      <c r="I81" s="56">
        <v>298526.18271000002</v>
      </c>
      <c r="J81" s="56">
        <v>258918.39201000001</v>
      </c>
      <c r="K81" s="57">
        <f t="shared" ref="K81:K112" si="3">IF(AND(J81="",I81&lt;&gt;""),"0,0",(IF(I81="","",(J81/I81)*100)))</f>
        <v>86.732222165425071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31.5" x14ac:dyDescent="0.25">
      <c r="A82" s="26" t="s">
        <v>18</v>
      </c>
      <c r="B82" s="27" t="s">
        <v>56</v>
      </c>
      <c r="C82" s="28"/>
      <c r="D82" s="28"/>
      <c r="E82" s="28"/>
      <c r="F82" s="28"/>
      <c r="G82" s="29"/>
      <c r="H82" s="30"/>
      <c r="I82" s="31">
        <v>5350.15</v>
      </c>
      <c r="J82" s="31">
        <v>5350.15</v>
      </c>
      <c r="K82" s="40">
        <f t="shared" si="3"/>
        <v>100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78.75" x14ac:dyDescent="0.25">
      <c r="A83" s="15" t="s">
        <v>20</v>
      </c>
      <c r="B83" s="12" t="s">
        <v>57</v>
      </c>
      <c r="C83" s="21" t="s">
        <v>58</v>
      </c>
      <c r="D83" s="21" t="s">
        <v>23</v>
      </c>
      <c r="E83" s="21" t="s">
        <v>59</v>
      </c>
      <c r="F83" s="21" t="s">
        <v>60</v>
      </c>
      <c r="G83" s="12" t="s">
        <v>61</v>
      </c>
      <c r="H83" s="12"/>
      <c r="I83" s="22">
        <v>5350.15</v>
      </c>
      <c r="J83" s="22">
        <v>5350.15</v>
      </c>
      <c r="K83" s="39">
        <f t="shared" si="3"/>
        <v>100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31.5" x14ac:dyDescent="0.25">
      <c r="A84" s="26" t="s">
        <v>38</v>
      </c>
      <c r="B84" s="27" t="s">
        <v>62</v>
      </c>
      <c r="C84" s="28"/>
      <c r="D84" s="28"/>
      <c r="E84" s="28"/>
      <c r="F84" s="28"/>
      <c r="G84" s="29"/>
      <c r="H84" s="30"/>
      <c r="I84" s="31">
        <v>293176.03271</v>
      </c>
      <c r="J84" s="31">
        <v>253568.24200999999</v>
      </c>
      <c r="K84" s="40">
        <f t="shared" si="3"/>
        <v>86.49009936662226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63" x14ac:dyDescent="0.25">
      <c r="A85" s="15" t="s">
        <v>40</v>
      </c>
      <c r="B85" s="12" t="s">
        <v>63</v>
      </c>
      <c r="C85" s="21" t="s">
        <v>22</v>
      </c>
      <c r="D85" s="21" t="s">
        <v>64</v>
      </c>
      <c r="E85" s="21" t="s">
        <v>65</v>
      </c>
      <c r="F85" s="21" t="s">
        <v>60</v>
      </c>
      <c r="G85" s="12" t="s">
        <v>26</v>
      </c>
      <c r="H85" s="12"/>
      <c r="I85" s="22">
        <v>16536.226579999999</v>
      </c>
      <c r="J85" s="22">
        <v>15399.618560000001</v>
      </c>
      <c r="K85" s="39">
        <f t="shared" si="3"/>
        <v>93.12655753414333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78.75" x14ac:dyDescent="0.25">
      <c r="A86" s="15" t="s">
        <v>66</v>
      </c>
      <c r="B86" s="12" t="s">
        <v>67</v>
      </c>
      <c r="C86" s="21" t="s">
        <v>22</v>
      </c>
      <c r="D86" s="21" t="s">
        <v>64</v>
      </c>
      <c r="E86" s="21" t="s">
        <v>65</v>
      </c>
      <c r="F86" s="21" t="s">
        <v>60</v>
      </c>
      <c r="G86" s="12" t="s">
        <v>26</v>
      </c>
      <c r="H86" s="12"/>
      <c r="I86" s="22">
        <v>31618.10626</v>
      </c>
      <c r="J86" s="22">
        <v>27857.409619999999</v>
      </c>
      <c r="K86" s="39">
        <f t="shared" si="3"/>
        <v>88.105876395394205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63" x14ac:dyDescent="0.25">
      <c r="A87" s="15" t="s">
        <v>68</v>
      </c>
      <c r="B87" s="12" t="s">
        <v>69</v>
      </c>
      <c r="C87" s="21" t="s">
        <v>22</v>
      </c>
      <c r="D87" s="21" t="s">
        <v>64</v>
      </c>
      <c r="E87" s="21" t="s">
        <v>65</v>
      </c>
      <c r="F87" s="21" t="s">
        <v>60</v>
      </c>
      <c r="G87" s="12" t="s">
        <v>26</v>
      </c>
      <c r="H87" s="12"/>
      <c r="I87" s="22">
        <v>13471.11686</v>
      </c>
      <c r="J87" s="22">
        <v>8036.7329</v>
      </c>
      <c r="K87" s="39">
        <f t="shared" si="3"/>
        <v>59.658994747967768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63" x14ac:dyDescent="0.25">
      <c r="A88" s="15" t="s">
        <v>70</v>
      </c>
      <c r="B88" s="12" t="s">
        <v>71</v>
      </c>
      <c r="C88" s="21" t="s">
        <v>22</v>
      </c>
      <c r="D88" s="21" t="s">
        <v>64</v>
      </c>
      <c r="E88" s="21" t="s">
        <v>65</v>
      </c>
      <c r="F88" s="21" t="s">
        <v>60</v>
      </c>
      <c r="G88" s="12" t="s">
        <v>26</v>
      </c>
      <c r="H88" s="12"/>
      <c r="I88" s="22">
        <v>3511.9605999999999</v>
      </c>
      <c r="J88" s="22">
        <v>3511.91516</v>
      </c>
      <c r="K88" s="39">
        <f t="shared" si="3"/>
        <v>99.998706135826239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63" x14ac:dyDescent="0.25">
      <c r="A89" s="15" t="s">
        <v>72</v>
      </c>
      <c r="B89" s="12" t="s">
        <v>73</v>
      </c>
      <c r="C89" s="21" t="s">
        <v>22</v>
      </c>
      <c r="D89" s="21" t="s">
        <v>64</v>
      </c>
      <c r="E89" s="21" t="s">
        <v>65</v>
      </c>
      <c r="F89" s="21" t="s">
        <v>60</v>
      </c>
      <c r="G89" s="12" t="s">
        <v>26</v>
      </c>
      <c r="H89" s="12"/>
      <c r="I89" s="22">
        <v>1967.88725</v>
      </c>
      <c r="J89" s="22">
        <v>1967.88725</v>
      </c>
      <c r="K89" s="39">
        <f t="shared" si="3"/>
        <v>100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141.75" x14ac:dyDescent="0.25">
      <c r="A90" s="15" t="s">
        <v>74</v>
      </c>
      <c r="B90" s="12" t="s">
        <v>75</v>
      </c>
      <c r="C90" s="21" t="s">
        <v>76</v>
      </c>
      <c r="D90" s="21" t="s">
        <v>77</v>
      </c>
      <c r="E90" s="21" t="s">
        <v>65</v>
      </c>
      <c r="F90" s="21" t="s">
        <v>60</v>
      </c>
      <c r="G90" s="12" t="s">
        <v>78</v>
      </c>
      <c r="H90" s="12" t="s">
        <v>79</v>
      </c>
      <c r="I90" s="22">
        <v>6299.72</v>
      </c>
      <c r="J90" s="22">
        <v>6299.72</v>
      </c>
      <c r="K90" s="39">
        <f t="shared" si="3"/>
        <v>100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63" x14ac:dyDescent="0.25">
      <c r="A91" s="15" t="s">
        <v>80</v>
      </c>
      <c r="B91" s="12" t="s">
        <v>63</v>
      </c>
      <c r="C91" s="21" t="s">
        <v>22</v>
      </c>
      <c r="D91" s="21" t="s">
        <v>64</v>
      </c>
      <c r="E91" s="21" t="s">
        <v>81</v>
      </c>
      <c r="F91" s="21" t="s">
        <v>60</v>
      </c>
      <c r="G91" s="12" t="s">
        <v>26</v>
      </c>
      <c r="H91" s="12"/>
      <c r="I91" s="22">
        <v>135444</v>
      </c>
      <c r="J91" s="22">
        <v>120206.74056999999</v>
      </c>
      <c r="K91" s="39">
        <f t="shared" si="3"/>
        <v>88.750140700215582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78.75" x14ac:dyDescent="0.25">
      <c r="A92" s="15" t="s">
        <v>82</v>
      </c>
      <c r="B92" s="12" t="s">
        <v>83</v>
      </c>
      <c r="C92" s="21" t="s">
        <v>22</v>
      </c>
      <c r="D92" s="21" t="s">
        <v>64</v>
      </c>
      <c r="E92" s="21" t="s">
        <v>84</v>
      </c>
      <c r="F92" s="21" t="s">
        <v>60</v>
      </c>
      <c r="G92" s="12" t="s">
        <v>26</v>
      </c>
      <c r="H92" s="12"/>
      <c r="I92" s="22">
        <v>4400.0002800000002</v>
      </c>
      <c r="J92" s="22">
        <v>3763.8703399999999</v>
      </c>
      <c r="K92" s="39">
        <f t="shared" si="3"/>
        <v>85.542502283658933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63" x14ac:dyDescent="0.25">
      <c r="A93" s="15" t="s">
        <v>85</v>
      </c>
      <c r="B93" s="12" t="s">
        <v>86</v>
      </c>
      <c r="C93" s="21" t="s">
        <v>22</v>
      </c>
      <c r="D93" s="21" t="s">
        <v>64</v>
      </c>
      <c r="E93" s="21" t="s">
        <v>84</v>
      </c>
      <c r="F93" s="21" t="s">
        <v>60</v>
      </c>
      <c r="G93" s="12" t="s">
        <v>26</v>
      </c>
      <c r="H93" s="12"/>
      <c r="I93" s="22">
        <v>6187.02052</v>
      </c>
      <c r="J93" s="22">
        <v>6187.02052</v>
      </c>
      <c r="K93" s="39">
        <f t="shared" si="3"/>
        <v>100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63" x14ac:dyDescent="0.25">
      <c r="A94" s="15" t="s">
        <v>87</v>
      </c>
      <c r="B94" s="12" t="s">
        <v>88</v>
      </c>
      <c r="C94" s="21" t="s">
        <v>22</v>
      </c>
      <c r="D94" s="21" t="s">
        <v>64</v>
      </c>
      <c r="E94" s="21" t="s">
        <v>84</v>
      </c>
      <c r="F94" s="21" t="s">
        <v>60</v>
      </c>
      <c r="G94" s="12" t="s">
        <v>26</v>
      </c>
      <c r="H94" s="12"/>
      <c r="I94" s="22">
        <v>23539.957409999999</v>
      </c>
      <c r="J94" s="22">
        <v>23539.957409999999</v>
      </c>
      <c r="K94" s="39">
        <f t="shared" si="3"/>
        <v>100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78.75" x14ac:dyDescent="0.25">
      <c r="A95" s="15" t="s">
        <v>89</v>
      </c>
      <c r="B95" s="12" t="s">
        <v>90</v>
      </c>
      <c r="C95" s="21" t="s">
        <v>22</v>
      </c>
      <c r="D95" s="21" t="s">
        <v>64</v>
      </c>
      <c r="E95" s="21" t="s">
        <v>84</v>
      </c>
      <c r="F95" s="21" t="s">
        <v>60</v>
      </c>
      <c r="G95" s="12" t="s">
        <v>26</v>
      </c>
      <c r="H95" s="12"/>
      <c r="I95" s="22">
        <v>5012.2449999999999</v>
      </c>
      <c r="J95" s="22">
        <v>5012.2440399999996</v>
      </c>
      <c r="K95" s="39">
        <f t="shared" si="3"/>
        <v>99.999980846905927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63" x14ac:dyDescent="0.25">
      <c r="A96" s="15" t="s">
        <v>91</v>
      </c>
      <c r="B96" s="12" t="s">
        <v>92</v>
      </c>
      <c r="C96" s="21" t="s">
        <v>22</v>
      </c>
      <c r="D96" s="21" t="s">
        <v>64</v>
      </c>
      <c r="E96" s="21" t="s">
        <v>84</v>
      </c>
      <c r="F96" s="21" t="s">
        <v>60</v>
      </c>
      <c r="G96" s="12" t="s">
        <v>26</v>
      </c>
      <c r="H96" s="12"/>
      <c r="I96" s="22">
        <v>4816.2382500000003</v>
      </c>
      <c r="J96" s="22">
        <v>4816.2382500000003</v>
      </c>
      <c r="K96" s="39">
        <f t="shared" si="3"/>
        <v>100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63" x14ac:dyDescent="0.25">
      <c r="A97" s="15" t="s">
        <v>93</v>
      </c>
      <c r="B97" s="12" t="s">
        <v>94</v>
      </c>
      <c r="C97" s="21" t="s">
        <v>22</v>
      </c>
      <c r="D97" s="21" t="s">
        <v>64</v>
      </c>
      <c r="E97" s="21" t="s">
        <v>84</v>
      </c>
      <c r="F97" s="21" t="s">
        <v>60</v>
      </c>
      <c r="G97" s="12" t="s">
        <v>26</v>
      </c>
      <c r="H97" s="12"/>
      <c r="I97" s="22">
        <v>12849.32375</v>
      </c>
      <c r="J97" s="22">
        <v>9694.29846</v>
      </c>
      <c r="K97" s="39">
        <f t="shared" si="3"/>
        <v>75.445981816747363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78.75" x14ac:dyDescent="0.25">
      <c r="A98" s="15" t="s">
        <v>95</v>
      </c>
      <c r="B98" s="12" t="s">
        <v>83</v>
      </c>
      <c r="C98" s="21" t="s">
        <v>22</v>
      </c>
      <c r="D98" s="21" t="s">
        <v>64</v>
      </c>
      <c r="E98" s="21" t="s">
        <v>96</v>
      </c>
      <c r="F98" s="21" t="s">
        <v>60</v>
      </c>
      <c r="G98" s="12" t="s">
        <v>26</v>
      </c>
      <c r="H98" s="12"/>
      <c r="I98" s="22">
        <v>1545.30072</v>
      </c>
      <c r="J98" s="22"/>
      <c r="K98" s="39" t="str">
        <f t="shared" si="3"/>
        <v>0,0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63" x14ac:dyDescent="0.25">
      <c r="A99" s="15" t="s">
        <v>97</v>
      </c>
      <c r="B99" s="12" t="s">
        <v>86</v>
      </c>
      <c r="C99" s="21" t="s">
        <v>22</v>
      </c>
      <c r="D99" s="21" t="s">
        <v>64</v>
      </c>
      <c r="E99" s="21" t="s">
        <v>96</v>
      </c>
      <c r="F99" s="21" t="s">
        <v>60</v>
      </c>
      <c r="G99" s="12" t="s">
        <v>26</v>
      </c>
      <c r="H99" s="12"/>
      <c r="I99" s="22">
        <v>813.14355</v>
      </c>
      <c r="J99" s="22">
        <v>631.79182000000003</v>
      </c>
      <c r="K99" s="39">
        <f t="shared" si="3"/>
        <v>77.697452067350227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63" x14ac:dyDescent="0.25">
      <c r="A100" s="15" t="s">
        <v>98</v>
      </c>
      <c r="B100" s="12" t="s">
        <v>88</v>
      </c>
      <c r="C100" s="21" t="s">
        <v>22</v>
      </c>
      <c r="D100" s="21" t="s">
        <v>64</v>
      </c>
      <c r="E100" s="21" t="s">
        <v>96</v>
      </c>
      <c r="F100" s="21" t="s">
        <v>60</v>
      </c>
      <c r="G100" s="12" t="s">
        <v>26</v>
      </c>
      <c r="H100" s="12"/>
      <c r="I100" s="22">
        <v>14726.08281</v>
      </c>
      <c r="J100" s="22">
        <v>11510.428379999999</v>
      </c>
      <c r="K100" s="39">
        <f t="shared" si="3"/>
        <v>78.163545109115134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78.75" x14ac:dyDescent="0.25">
      <c r="A101" s="15" t="s">
        <v>99</v>
      </c>
      <c r="B101" s="12" t="s">
        <v>90</v>
      </c>
      <c r="C101" s="21" t="s">
        <v>22</v>
      </c>
      <c r="D101" s="21" t="s">
        <v>64</v>
      </c>
      <c r="E101" s="21" t="s">
        <v>96</v>
      </c>
      <c r="F101" s="21" t="s">
        <v>60</v>
      </c>
      <c r="G101" s="12" t="s">
        <v>26</v>
      </c>
      <c r="H101" s="12"/>
      <c r="I101" s="22">
        <v>1254.82474</v>
      </c>
      <c r="J101" s="22"/>
      <c r="K101" s="39" t="str">
        <f t="shared" si="3"/>
        <v>0,0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63" x14ac:dyDescent="0.25">
      <c r="A102" s="15" t="s">
        <v>100</v>
      </c>
      <c r="B102" s="12" t="s">
        <v>92</v>
      </c>
      <c r="C102" s="21" t="s">
        <v>22</v>
      </c>
      <c r="D102" s="21" t="s">
        <v>64</v>
      </c>
      <c r="E102" s="21" t="s">
        <v>96</v>
      </c>
      <c r="F102" s="21" t="s">
        <v>60</v>
      </c>
      <c r="G102" s="12" t="s">
        <v>26</v>
      </c>
      <c r="H102" s="12"/>
      <c r="I102" s="22">
        <v>1601.2393300000001</v>
      </c>
      <c r="J102" s="22"/>
      <c r="K102" s="39" t="str">
        <f t="shared" si="3"/>
        <v>0,0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63" x14ac:dyDescent="0.25">
      <c r="A103" s="15" t="s">
        <v>101</v>
      </c>
      <c r="B103" s="12" t="s">
        <v>102</v>
      </c>
      <c r="C103" s="21" t="s">
        <v>22</v>
      </c>
      <c r="D103" s="21" t="s">
        <v>64</v>
      </c>
      <c r="E103" s="21" t="s">
        <v>96</v>
      </c>
      <c r="F103" s="21" t="s">
        <v>60</v>
      </c>
      <c r="G103" s="12" t="s">
        <v>26</v>
      </c>
      <c r="H103" s="12"/>
      <c r="I103" s="22">
        <v>1336.25712</v>
      </c>
      <c r="J103" s="22"/>
      <c r="K103" s="39" t="str">
        <f t="shared" si="3"/>
        <v>0,0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63" x14ac:dyDescent="0.25">
      <c r="A104" s="15" t="s">
        <v>103</v>
      </c>
      <c r="B104" s="12" t="s">
        <v>94</v>
      </c>
      <c r="C104" s="21" t="s">
        <v>22</v>
      </c>
      <c r="D104" s="21" t="s">
        <v>64</v>
      </c>
      <c r="E104" s="21" t="s">
        <v>96</v>
      </c>
      <c r="F104" s="21" t="s">
        <v>60</v>
      </c>
      <c r="G104" s="12" t="s">
        <v>26</v>
      </c>
      <c r="H104" s="12"/>
      <c r="I104" s="22">
        <v>221.56625</v>
      </c>
      <c r="J104" s="22">
        <v>2.1051199999999999</v>
      </c>
      <c r="K104" s="39">
        <f t="shared" si="3"/>
        <v>0.95010860182902401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78.75" x14ac:dyDescent="0.25">
      <c r="A105" s="15" t="s">
        <v>104</v>
      </c>
      <c r="B105" s="12" t="s">
        <v>67</v>
      </c>
      <c r="C105" s="21" t="s">
        <v>22</v>
      </c>
      <c r="D105" s="21" t="s">
        <v>64</v>
      </c>
      <c r="E105" s="21" t="s">
        <v>96</v>
      </c>
      <c r="F105" s="21" t="s">
        <v>60</v>
      </c>
      <c r="G105" s="12" t="s">
        <v>26</v>
      </c>
      <c r="H105" s="12"/>
      <c r="I105" s="22">
        <v>337.89373999999998</v>
      </c>
      <c r="J105" s="22">
        <v>337.89373999999998</v>
      </c>
      <c r="K105" s="39">
        <f t="shared" si="3"/>
        <v>100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63" x14ac:dyDescent="0.25">
      <c r="A106" s="15" t="s">
        <v>105</v>
      </c>
      <c r="B106" s="12" t="s">
        <v>69</v>
      </c>
      <c r="C106" s="21" t="s">
        <v>22</v>
      </c>
      <c r="D106" s="21" t="s">
        <v>64</v>
      </c>
      <c r="E106" s="21" t="s">
        <v>96</v>
      </c>
      <c r="F106" s="21" t="s">
        <v>60</v>
      </c>
      <c r="G106" s="12" t="s">
        <v>26</v>
      </c>
      <c r="H106" s="12"/>
      <c r="I106" s="22">
        <v>828.88314000000003</v>
      </c>
      <c r="J106" s="22">
        <v>187.83132000000001</v>
      </c>
      <c r="K106" s="39">
        <f t="shared" si="3"/>
        <v>22.660772180744321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126" x14ac:dyDescent="0.25">
      <c r="A107" s="15" t="s">
        <v>106</v>
      </c>
      <c r="B107" s="12" t="s">
        <v>107</v>
      </c>
      <c r="C107" s="21" t="s">
        <v>76</v>
      </c>
      <c r="D107" s="21" t="s">
        <v>77</v>
      </c>
      <c r="E107" s="21" t="s">
        <v>96</v>
      </c>
      <c r="F107" s="21" t="s">
        <v>60</v>
      </c>
      <c r="G107" s="12" t="s">
        <v>78</v>
      </c>
      <c r="H107" s="12" t="s">
        <v>108</v>
      </c>
      <c r="I107" s="22">
        <v>1481.2991500000001</v>
      </c>
      <c r="J107" s="22">
        <v>1481.2991500000001</v>
      </c>
      <c r="K107" s="39">
        <f t="shared" si="3"/>
        <v>100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63" x14ac:dyDescent="0.25">
      <c r="A108" s="15" t="s">
        <v>109</v>
      </c>
      <c r="B108" s="12" t="s">
        <v>86</v>
      </c>
      <c r="C108" s="21" t="s">
        <v>22</v>
      </c>
      <c r="D108" s="21" t="s">
        <v>64</v>
      </c>
      <c r="E108" s="21" t="s">
        <v>110</v>
      </c>
      <c r="F108" s="21" t="s">
        <v>60</v>
      </c>
      <c r="G108" s="12" t="s">
        <v>26</v>
      </c>
      <c r="H108" s="12"/>
      <c r="I108" s="22">
        <v>2024.9</v>
      </c>
      <c r="J108" s="22">
        <v>2024.9</v>
      </c>
      <c r="K108" s="39">
        <f t="shared" si="3"/>
        <v>100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63" x14ac:dyDescent="0.25">
      <c r="A109" s="15" t="s">
        <v>111</v>
      </c>
      <c r="B109" s="12" t="s">
        <v>92</v>
      </c>
      <c r="C109" s="21" t="s">
        <v>22</v>
      </c>
      <c r="D109" s="21" t="s">
        <v>64</v>
      </c>
      <c r="E109" s="21" t="s">
        <v>110</v>
      </c>
      <c r="F109" s="21" t="s">
        <v>60</v>
      </c>
      <c r="G109" s="12" t="s">
        <v>26</v>
      </c>
      <c r="H109" s="12"/>
      <c r="I109" s="22">
        <v>252.5</v>
      </c>
      <c r="J109" s="22"/>
      <c r="K109" s="39" t="str">
        <f t="shared" si="3"/>
        <v>0,0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63" x14ac:dyDescent="0.25">
      <c r="A110" s="15" t="s">
        <v>112</v>
      </c>
      <c r="B110" s="12" t="s">
        <v>71</v>
      </c>
      <c r="C110" s="21" t="s">
        <v>22</v>
      </c>
      <c r="D110" s="21" t="s">
        <v>64</v>
      </c>
      <c r="E110" s="21" t="s">
        <v>110</v>
      </c>
      <c r="F110" s="21" t="s">
        <v>60</v>
      </c>
      <c r="G110" s="12" t="s">
        <v>26</v>
      </c>
      <c r="H110" s="12"/>
      <c r="I110" s="22">
        <v>662.63940000000002</v>
      </c>
      <c r="J110" s="22">
        <v>662.63940000000002</v>
      </c>
      <c r="K110" s="39">
        <f t="shared" si="3"/>
        <v>100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63" x14ac:dyDescent="0.25">
      <c r="A111" s="15" t="s">
        <v>113</v>
      </c>
      <c r="B111" s="12" t="s">
        <v>73</v>
      </c>
      <c r="C111" s="21" t="s">
        <v>22</v>
      </c>
      <c r="D111" s="21" t="s">
        <v>64</v>
      </c>
      <c r="E111" s="21" t="s">
        <v>110</v>
      </c>
      <c r="F111" s="21" t="s">
        <v>60</v>
      </c>
      <c r="G111" s="12" t="s">
        <v>26</v>
      </c>
      <c r="H111" s="12"/>
      <c r="I111" s="22">
        <v>435.7</v>
      </c>
      <c r="J111" s="22">
        <v>435.7</v>
      </c>
      <c r="K111" s="39">
        <f t="shared" si="3"/>
        <v>100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31.5" x14ac:dyDescent="0.25">
      <c r="A112" s="26" t="s">
        <v>45</v>
      </c>
      <c r="B112" s="27" t="s">
        <v>114</v>
      </c>
      <c r="C112" s="28"/>
      <c r="D112" s="28"/>
      <c r="E112" s="28"/>
      <c r="F112" s="28"/>
      <c r="G112" s="29"/>
      <c r="H112" s="30"/>
      <c r="I112" s="31">
        <v>920865.95493000001</v>
      </c>
      <c r="J112" s="31">
        <v>912278.40238999994</v>
      </c>
      <c r="K112" s="40">
        <f t="shared" si="3"/>
        <v>99.067448145517247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47.25" x14ac:dyDescent="0.25">
      <c r="A113" s="26" t="s">
        <v>47</v>
      </c>
      <c r="B113" s="27" t="s">
        <v>115</v>
      </c>
      <c r="C113" s="28"/>
      <c r="D113" s="28"/>
      <c r="E113" s="28"/>
      <c r="F113" s="28"/>
      <c r="G113" s="29"/>
      <c r="H113" s="30"/>
      <c r="I113" s="31">
        <v>913613.80530000001</v>
      </c>
      <c r="J113" s="31">
        <v>905026.25275999994</v>
      </c>
      <c r="K113" s="40">
        <f t="shared" ref="K113:K144" si="4">IF(AND(J113="",I113&lt;&gt;""),"0,0",(IF(I113="","",(J113/I113)*100)))</f>
        <v>99.060045668073045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204.75" x14ac:dyDescent="0.25">
      <c r="A114" s="15" t="s">
        <v>49</v>
      </c>
      <c r="B114" s="12" t="s">
        <v>116</v>
      </c>
      <c r="C114" s="21" t="s">
        <v>22</v>
      </c>
      <c r="D114" s="21" t="s">
        <v>117</v>
      </c>
      <c r="E114" s="21" t="s">
        <v>118</v>
      </c>
      <c r="F114" s="21" t="s">
        <v>60</v>
      </c>
      <c r="G114" s="12" t="s">
        <v>26</v>
      </c>
      <c r="H114" s="12" t="s">
        <v>119</v>
      </c>
      <c r="I114" s="22">
        <v>20547.79795</v>
      </c>
      <c r="J114" s="22">
        <v>20547.79795</v>
      </c>
      <c r="K114" s="39">
        <f t="shared" si="4"/>
        <v>100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47.25" x14ac:dyDescent="0.25">
      <c r="A115" s="15" t="s">
        <v>120</v>
      </c>
      <c r="B115" s="12" t="s">
        <v>121</v>
      </c>
      <c r="C115" s="21" t="s">
        <v>122</v>
      </c>
      <c r="D115" s="21" t="s">
        <v>117</v>
      </c>
      <c r="E115" s="21" t="s">
        <v>123</v>
      </c>
      <c r="F115" s="21" t="s">
        <v>25</v>
      </c>
      <c r="G115" s="12" t="s">
        <v>124</v>
      </c>
      <c r="H115" s="12" t="s">
        <v>27</v>
      </c>
      <c r="I115" s="22">
        <v>245121.18</v>
      </c>
      <c r="J115" s="22">
        <v>245121.18</v>
      </c>
      <c r="K115" s="39">
        <f t="shared" si="4"/>
        <v>100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63" x14ac:dyDescent="0.25">
      <c r="A116" s="15" t="s">
        <v>125</v>
      </c>
      <c r="B116" s="12" t="s">
        <v>126</v>
      </c>
      <c r="C116" s="21" t="s">
        <v>22</v>
      </c>
      <c r="D116" s="21" t="s">
        <v>127</v>
      </c>
      <c r="E116" s="21" t="s">
        <v>128</v>
      </c>
      <c r="F116" s="21" t="s">
        <v>60</v>
      </c>
      <c r="G116" s="12" t="s">
        <v>26</v>
      </c>
      <c r="H116" s="12"/>
      <c r="I116" s="22">
        <v>224201.49715000001</v>
      </c>
      <c r="J116" s="22">
        <v>215894.49549999999</v>
      </c>
      <c r="K116" s="39">
        <f t="shared" si="4"/>
        <v>96.294850054260664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63" x14ac:dyDescent="0.25">
      <c r="A117" s="15"/>
      <c r="B117" s="12"/>
      <c r="C117" s="21" t="s">
        <v>22</v>
      </c>
      <c r="D117" s="21" t="s">
        <v>127</v>
      </c>
      <c r="E117" s="21" t="s">
        <v>129</v>
      </c>
      <c r="F117" s="21" t="s">
        <v>60</v>
      </c>
      <c r="G117" s="12" t="s">
        <v>26</v>
      </c>
      <c r="H117" s="12"/>
      <c r="I117" s="22">
        <v>719.96100000000001</v>
      </c>
      <c r="J117" s="22">
        <v>638.97222999999997</v>
      </c>
      <c r="K117" s="39">
        <f t="shared" si="4"/>
        <v>88.750950398702145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63" x14ac:dyDescent="0.25">
      <c r="A118" s="15" t="s">
        <v>130</v>
      </c>
      <c r="B118" s="12" t="s">
        <v>131</v>
      </c>
      <c r="C118" s="21" t="s">
        <v>22</v>
      </c>
      <c r="D118" s="21" t="s">
        <v>127</v>
      </c>
      <c r="E118" s="21" t="s">
        <v>132</v>
      </c>
      <c r="F118" s="21" t="s">
        <v>60</v>
      </c>
      <c r="G118" s="12" t="s">
        <v>26</v>
      </c>
      <c r="H118" s="12"/>
      <c r="I118" s="22">
        <v>423023.36920000002</v>
      </c>
      <c r="J118" s="22">
        <v>422823.80708</v>
      </c>
      <c r="K118" s="39">
        <f t="shared" si="4"/>
        <v>99.952824800110349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31.5" x14ac:dyDescent="0.25">
      <c r="A119" s="26" t="s">
        <v>133</v>
      </c>
      <c r="B119" s="27" t="s">
        <v>134</v>
      </c>
      <c r="C119" s="28"/>
      <c r="D119" s="28"/>
      <c r="E119" s="28"/>
      <c r="F119" s="28"/>
      <c r="G119" s="29"/>
      <c r="H119" s="30"/>
      <c r="I119" s="31">
        <v>7252.1496299999999</v>
      </c>
      <c r="J119" s="31">
        <v>7252.1496299999999</v>
      </c>
      <c r="K119" s="40">
        <f t="shared" si="4"/>
        <v>100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63" x14ac:dyDescent="0.25">
      <c r="A120" s="15" t="s">
        <v>135</v>
      </c>
      <c r="B120" s="12" t="s">
        <v>136</v>
      </c>
      <c r="C120" s="21" t="s">
        <v>22</v>
      </c>
      <c r="D120" s="21" t="s">
        <v>137</v>
      </c>
      <c r="E120" s="21" t="s">
        <v>138</v>
      </c>
      <c r="F120" s="21" t="s">
        <v>60</v>
      </c>
      <c r="G120" s="12" t="s">
        <v>26</v>
      </c>
      <c r="H120" s="12"/>
      <c r="I120" s="22">
        <v>7252.1496299999999</v>
      </c>
      <c r="J120" s="22">
        <v>7252.1496299999999</v>
      </c>
      <c r="K120" s="39">
        <f t="shared" si="4"/>
        <v>100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31.5" x14ac:dyDescent="0.25">
      <c r="A121" s="26" t="s">
        <v>139</v>
      </c>
      <c r="B121" s="27" t="s">
        <v>140</v>
      </c>
      <c r="C121" s="28"/>
      <c r="D121" s="28"/>
      <c r="E121" s="28"/>
      <c r="F121" s="28"/>
      <c r="G121" s="29"/>
      <c r="H121" s="30"/>
      <c r="I121" s="31">
        <v>38812.291559999998</v>
      </c>
      <c r="J121" s="31">
        <v>38297.483189999999</v>
      </c>
      <c r="K121" s="40">
        <f t="shared" si="4"/>
        <v>98.673594499814172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31.5" x14ac:dyDescent="0.25">
      <c r="A122" s="26" t="s">
        <v>141</v>
      </c>
      <c r="B122" s="27" t="s">
        <v>142</v>
      </c>
      <c r="C122" s="28"/>
      <c r="D122" s="28"/>
      <c r="E122" s="28"/>
      <c r="F122" s="28"/>
      <c r="G122" s="29"/>
      <c r="H122" s="30"/>
      <c r="I122" s="31">
        <v>38812.291559999998</v>
      </c>
      <c r="J122" s="31">
        <v>38297.483189999999</v>
      </c>
      <c r="K122" s="40">
        <f t="shared" si="4"/>
        <v>98.673594499814172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63" x14ac:dyDescent="0.25">
      <c r="A123" s="15" t="s">
        <v>143</v>
      </c>
      <c r="B123" s="12" t="s">
        <v>144</v>
      </c>
      <c r="C123" s="21" t="s">
        <v>22</v>
      </c>
      <c r="D123" s="21" t="s">
        <v>145</v>
      </c>
      <c r="E123" s="21" t="s">
        <v>146</v>
      </c>
      <c r="F123" s="21" t="s">
        <v>60</v>
      </c>
      <c r="G123" s="12" t="s">
        <v>26</v>
      </c>
      <c r="H123" s="12"/>
      <c r="I123" s="22">
        <v>1103.62069</v>
      </c>
      <c r="J123" s="22">
        <v>1103.62069</v>
      </c>
      <c r="K123" s="39">
        <f t="shared" si="4"/>
        <v>100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63" x14ac:dyDescent="0.25">
      <c r="A124" s="15" t="s">
        <v>147</v>
      </c>
      <c r="B124" s="12" t="s">
        <v>148</v>
      </c>
      <c r="C124" s="21" t="s">
        <v>22</v>
      </c>
      <c r="D124" s="21" t="s">
        <v>149</v>
      </c>
      <c r="E124" s="21" t="s">
        <v>146</v>
      </c>
      <c r="F124" s="21" t="s">
        <v>60</v>
      </c>
      <c r="G124" s="12" t="s">
        <v>26</v>
      </c>
      <c r="H124" s="12"/>
      <c r="I124" s="22">
        <v>12305.9</v>
      </c>
      <c r="J124" s="22">
        <v>11791.091630000001</v>
      </c>
      <c r="K124" s="39">
        <f t="shared" si="4"/>
        <v>95.816572782161415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63" x14ac:dyDescent="0.25">
      <c r="A125" s="15" t="s">
        <v>150</v>
      </c>
      <c r="B125" s="12" t="s">
        <v>151</v>
      </c>
      <c r="C125" s="21" t="s">
        <v>22</v>
      </c>
      <c r="D125" s="21" t="s">
        <v>149</v>
      </c>
      <c r="E125" s="21" t="s">
        <v>146</v>
      </c>
      <c r="F125" s="21" t="s">
        <v>60</v>
      </c>
      <c r="G125" s="12" t="s">
        <v>26</v>
      </c>
      <c r="H125" s="12"/>
      <c r="I125" s="22">
        <v>2664.6708699999999</v>
      </c>
      <c r="J125" s="22">
        <v>2664.6708699999999</v>
      </c>
      <c r="K125" s="39">
        <f t="shared" si="4"/>
        <v>100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63" x14ac:dyDescent="0.25">
      <c r="A126" s="15" t="s">
        <v>152</v>
      </c>
      <c r="B126" s="12" t="s">
        <v>148</v>
      </c>
      <c r="C126" s="21" t="s">
        <v>22</v>
      </c>
      <c r="D126" s="21" t="s">
        <v>149</v>
      </c>
      <c r="E126" s="21" t="s">
        <v>153</v>
      </c>
      <c r="F126" s="21" t="s">
        <v>60</v>
      </c>
      <c r="G126" s="12" t="s">
        <v>26</v>
      </c>
      <c r="H126" s="12"/>
      <c r="I126" s="22">
        <v>22738.1</v>
      </c>
      <c r="J126" s="22">
        <v>22738.1</v>
      </c>
      <c r="K126" s="39">
        <f t="shared" si="4"/>
        <v>100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47.25" x14ac:dyDescent="0.25">
      <c r="A127" s="26" t="s">
        <v>154</v>
      </c>
      <c r="B127" s="27" t="s">
        <v>155</v>
      </c>
      <c r="C127" s="28"/>
      <c r="D127" s="28"/>
      <c r="E127" s="28"/>
      <c r="F127" s="28"/>
      <c r="G127" s="29"/>
      <c r="H127" s="30"/>
      <c r="I127" s="31">
        <v>1711.9194500000001</v>
      </c>
      <c r="J127" s="31">
        <v>1711.9194500000001</v>
      </c>
      <c r="K127" s="40">
        <f t="shared" si="4"/>
        <v>100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31.5" x14ac:dyDescent="0.25">
      <c r="A128" s="26" t="s">
        <v>156</v>
      </c>
      <c r="B128" s="27" t="s">
        <v>157</v>
      </c>
      <c r="C128" s="28"/>
      <c r="D128" s="28"/>
      <c r="E128" s="28"/>
      <c r="F128" s="28"/>
      <c r="G128" s="29"/>
      <c r="H128" s="30"/>
      <c r="I128" s="31">
        <v>1711.9194500000001</v>
      </c>
      <c r="J128" s="31">
        <v>1711.9194500000001</v>
      </c>
      <c r="K128" s="40">
        <f t="shared" si="4"/>
        <v>100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63" x14ac:dyDescent="0.25">
      <c r="A129" s="15" t="s">
        <v>158</v>
      </c>
      <c r="B129" s="12" t="s">
        <v>159</v>
      </c>
      <c r="C129" s="21" t="s">
        <v>22</v>
      </c>
      <c r="D129" s="21" t="s">
        <v>160</v>
      </c>
      <c r="E129" s="21" t="s">
        <v>161</v>
      </c>
      <c r="F129" s="21" t="s">
        <v>60</v>
      </c>
      <c r="G129" s="12" t="s">
        <v>26</v>
      </c>
      <c r="H129" s="12"/>
      <c r="I129" s="22">
        <v>1711.9194500000001</v>
      </c>
      <c r="J129" s="22">
        <v>1711.9194500000001</v>
      </c>
      <c r="K129" s="39">
        <f t="shared" si="4"/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47.25" x14ac:dyDescent="0.25">
      <c r="A130" s="26" t="s">
        <v>162</v>
      </c>
      <c r="B130" s="27" t="s">
        <v>163</v>
      </c>
      <c r="C130" s="28"/>
      <c r="D130" s="28"/>
      <c r="E130" s="28"/>
      <c r="F130" s="28"/>
      <c r="G130" s="29"/>
      <c r="H130" s="30"/>
      <c r="I130" s="31">
        <v>254.66854000000001</v>
      </c>
      <c r="J130" s="31">
        <v>254.66854000000001</v>
      </c>
      <c r="K130" s="40">
        <f t="shared" si="4"/>
        <v>100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31.5" x14ac:dyDescent="0.25">
      <c r="A131" s="26" t="s">
        <v>164</v>
      </c>
      <c r="B131" s="27" t="s">
        <v>165</v>
      </c>
      <c r="C131" s="28"/>
      <c r="D131" s="28"/>
      <c r="E131" s="28"/>
      <c r="F131" s="28"/>
      <c r="G131" s="29"/>
      <c r="H131" s="30"/>
      <c r="I131" s="31">
        <v>254.66854000000001</v>
      </c>
      <c r="J131" s="31">
        <v>254.66854000000001</v>
      </c>
      <c r="K131" s="40">
        <f t="shared" si="4"/>
        <v>100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47.25" x14ac:dyDescent="0.25">
      <c r="A132" s="15" t="s">
        <v>166</v>
      </c>
      <c r="B132" s="12" t="s">
        <v>167</v>
      </c>
      <c r="C132" s="21" t="s">
        <v>168</v>
      </c>
      <c r="D132" s="21" t="s">
        <v>169</v>
      </c>
      <c r="E132" s="21" t="s">
        <v>170</v>
      </c>
      <c r="F132" s="21" t="s">
        <v>25</v>
      </c>
      <c r="G132" s="12" t="s">
        <v>171</v>
      </c>
      <c r="H132" s="12" t="s">
        <v>172</v>
      </c>
      <c r="I132" s="22">
        <v>254.66854000000001</v>
      </c>
      <c r="J132" s="22">
        <v>254.66854000000001</v>
      </c>
      <c r="K132" s="39">
        <f t="shared" si="4"/>
        <v>100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47.25" x14ac:dyDescent="0.25">
      <c r="A133" s="26" t="s">
        <v>173</v>
      </c>
      <c r="B133" s="27" t="s">
        <v>174</v>
      </c>
      <c r="C133" s="28"/>
      <c r="D133" s="28"/>
      <c r="E133" s="28"/>
      <c r="F133" s="28"/>
      <c r="G133" s="29"/>
      <c r="H133" s="30"/>
      <c r="I133" s="31">
        <v>158087</v>
      </c>
      <c r="J133" s="31">
        <v>158087</v>
      </c>
      <c r="K133" s="40">
        <f t="shared" si="4"/>
        <v>100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47.25" x14ac:dyDescent="0.25">
      <c r="A134" s="26" t="s">
        <v>175</v>
      </c>
      <c r="B134" s="27" t="s">
        <v>176</v>
      </c>
      <c r="C134" s="28"/>
      <c r="D134" s="28"/>
      <c r="E134" s="28"/>
      <c r="F134" s="28"/>
      <c r="G134" s="29"/>
      <c r="H134" s="30"/>
      <c r="I134" s="31">
        <v>158087</v>
      </c>
      <c r="J134" s="31">
        <v>158087</v>
      </c>
      <c r="K134" s="40">
        <f t="shared" si="4"/>
        <v>100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126" x14ac:dyDescent="0.25">
      <c r="A135" s="15" t="s">
        <v>177</v>
      </c>
      <c r="B135" s="12" t="s">
        <v>178</v>
      </c>
      <c r="C135" s="21" t="s">
        <v>179</v>
      </c>
      <c r="D135" s="21" t="s">
        <v>180</v>
      </c>
      <c r="E135" s="21" t="s">
        <v>181</v>
      </c>
      <c r="F135" s="21" t="s">
        <v>60</v>
      </c>
      <c r="G135" s="12" t="s">
        <v>182</v>
      </c>
      <c r="H135" s="12"/>
      <c r="I135" s="22">
        <v>128589</v>
      </c>
      <c r="J135" s="22">
        <v>128589</v>
      </c>
      <c r="K135" s="39">
        <f t="shared" si="4"/>
        <v>100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126" x14ac:dyDescent="0.25">
      <c r="A136" s="15" t="s">
        <v>183</v>
      </c>
      <c r="B136" s="12" t="s">
        <v>184</v>
      </c>
      <c r="C136" s="21" t="s">
        <v>179</v>
      </c>
      <c r="D136" s="21" t="s">
        <v>180</v>
      </c>
      <c r="E136" s="21" t="s">
        <v>181</v>
      </c>
      <c r="F136" s="21" t="s">
        <v>60</v>
      </c>
      <c r="G136" s="12" t="s">
        <v>182</v>
      </c>
      <c r="H136" s="12"/>
      <c r="I136" s="22">
        <v>29498</v>
      </c>
      <c r="J136" s="22">
        <v>29498</v>
      </c>
      <c r="K136" s="39">
        <f t="shared" si="4"/>
        <v>100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47.25" x14ac:dyDescent="0.25">
      <c r="A137" s="26" t="s">
        <v>185</v>
      </c>
      <c r="B137" s="27" t="s">
        <v>17</v>
      </c>
      <c r="C137" s="28"/>
      <c r="D137" s="28"/>
      <c r="E137" s="28"/>
      <c r="F137" s="28"/>
      <c r="G137" s="29"/>
      <c r="H137" s="30"/>
      <c r="I137" s="31">
        <v>419892.15668999997</v>
      </c>
      <c r="J137" s="31">
        <v>388200.45653999998</v>
      </c>
      <c r="K137" s="40">
        <f t="shared" si="4"/>
        <v>92.452419116416721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31.5" x14ac:dyDescent="0.25">
      <c r="A138" s="26" t="s">
        <v>186</v>
      </c>
      <c r="B138" s="27" t="s">
        <v>187</v>
      </c>
      <c r="C138" s="28"/>
      <c r="D138" s="28"/>
      <c r="E138" s="28"/>
      <c r="F138" s="28"/>
      <c r="G138" s="29"/>
      <c r="H138" s="30"/>
      <c r="I138" s="31">
        <v>55327.991829999999</v>
      </c>
      <c r="J138" s="31">
        <v>55327.991829999999</v>
      </c>
      <c r="K138" s="40">
        <f t="shared" si="4"/>
        <v>100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63" x14ac:dyDescent="0.25">
      <c r="A139" s="15" t="s">
        <v>188</v>
      </c>
      <c r="B139" s="12" t="s">
        <v>189</v>
      </c>
      <c r="C139" s="21" t="s">
        <v>22</v>
      </c>
      <c r="D139" s="21" t="s">
        <v>23</v>
      </c>
      <c r="E139" s="21" t="s">
        <v>190</v>
      </c>
      <c r="F139" s="21" t="s">
        <v>25</v>
      </c>
      <c r="G139" s="12" t="s">
        <v>26</v>
      </c>
      <c r="H139" s="12" t="s">
        <v>191</v>
      </c>
      <c r="I139" s="22">
        <v>46327.991829999999</v>
      </c>
      <c r="J139" s="22">
        <v>46327.991829999999</v>
      </c>
      <c r="K139" s="39">
        <f t="shared" si="4"/>
        <v>100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63" x14ac:dyDescent="0.25">
      <c r="A140" s="15" t="s">
        <v>192</v>
      </c>
      <c r="B140" s="12" t="s">
        <v>193</v>
      </c>
      <c r="C140" s="21" t="s">
        <v>22</v>
      </c>
      <c r="D140" s="21" t="s">
        <v>23</v>
      </c>
      <c r="E140" s="21" t="s">
        <v>194</v>
      </c>
      <c r="F140" s="21" t="s">
        <v>60</v>
      </c>
      <c r="G140" s="12" t="s">
        <v>26</v>
      </c>
      <c r="H140" s="12"/>
      <c r="I140" s="22">
        <v>9000</v>
      </c>
      <c r="J140" s="22">
        <v>9000</v>
      </c>
      <c r="K140" s="39">
        <f t="shared" si="4"/>
        <v>100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47.25" x14ac:dyDescent="0.25">
      <c r="A141" s="26" t="s">
        <v>195</v>
      </c>
      <c r="B141" s="27" t="s">
        <v>196</v>
      </c>
      <c r="C141" s="28"/>
      <c r="D141" s="28"/>
      <c r="E141" s="28"/>
      <c r="F141" s="28"/>
      <c r="G141" s="29"/>
      <c r="H141" s="30"/>
      <c r="I141" s="31">
        <v>31000</v>
      </c>
      <c r="J141" s="31">
        <v>30099.898949999999</v>
      </c>
      <c r="K141" s="40">
        <f t="shared" si="4"/>
        <v>97.096448225806455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63" x14ac:dyDescent="0.25">
      <c r="A142" s="15" t="s">
        <v>197</v>
      </c>
      <c r="B142" s="12" t="s">
        <v>198</v>
      </c>
      <c r="C142" s="21" t="s">
        <v>22</v>
      </c>
      <c r="D142" s="21" t="s">
        <v>23</v>
      </c>
      <c r="E142" s="21" t="s">
        <v>199</v>
      </c>
      <c r="F142" s="21" t="s">
        <v>60</v>
      </c>
      <c r="G142" s="12" t="s">
        <v>26</v>
      </c>
      <c r="H142" s="12"/>
      <c r="I142" s="22">
        <v>19313.28</v>
      </c>
      <c r="J142" s="22">
        <v>18413.180329999999</v>
      </c>
      <c r="K142" s="39">
        <f t="shared" si="4"/>
        <v>95.339477965420684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63" x14ac:dyDescent="0.25">
      <c r="A143" s="15"/>
      <c r="B143" s="12"/>
      <c r="C143" s="21" t="s">
        <v>22</v>
      </c>
      <c r="D143" s="21" t="s">
        <v>23</v>
      </c>
      <c r="E143" s="21" t="s">
        <v>200</v>
      </c>
      <c r="F143" s="21" t="s">
        <v>60</v>
      </c>
      <c r="G143" s="12" t="s">
        <v>26</v>
      </c>
      <c r="H143" s="12"/>
      <c r="I143" s="22">
        <v>11686.72</v>
      </c>
      <c r="J143" s="22">
        <v>11686.71862</v>
      </c>
      <c r="K143" s="39">
        <f t="shared" si="4"/>
        <v>99.999988191725308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47.25" x14ac:dyDescent="0.25">
      <c r="A144" s="26" t="s">
        <v>201</v>
      </c>
      <c r="B144" s="27" t="s">
        <v>19</v>
      </c>
      <c r="C144" s="28"/>
      <c r="D144" s="28"/>
      <c r="E144" s="28"/>
      <c r="F144" s="28"/>
      <c r="G144" s="29"/>
      <c r="H144" s="30"/>
      <c r="I144" s="31">
        <v>218040.52687</v>
      </c>
      <c r="J144" s="31">
        <v>204515.39004999999</v>
      </c>
      <c r="K144" s="40">
        <f t="shared" si="4"/>
        <v>93.796961962000779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63" x14ac:dyDescent="0.25">
      <c r="A145" s="15" t="s">
        <v>202</v>
      </c>
      <c r="B145" s="12" t="s">
        <v>203</v>
      </c>
      <c r="C145" s="21" t="s">
        <v>22</v>
      </c>
      <c r="D145" s="21" t="s">
        <v>23</v>
      </c>
      <c r="E145" s="21" t="s">
        <v>204</v>
      </c>
      <c r="F145" s="21" t="s">
        <v>25</v>
      </c>
      <c r="G145" s="12" t="s">
        <v>26</v>
      </c>
      <c r="H145" s="12"/>
      <c r="I145" s="22">
        <v>29852.728469999998</v>
      </c>
      <c r="J145" s="22">
        <v>29852.728469999998</v>
      </c>
      <c r="K145" s="39">
        <f t="shared" ref="K145:K176" si="5">IF(AND(J145="",I145&lt;&gt;""),"0,0",(IF(I145="","",(J145/I145)*100)))</f>
        <v>100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63" x14ac:dyDescent="0.25">
      <c r="A146" s="15"/>
      <c r="B146" s="12"/>
      <c r="C146" s="21" t="s">
        <v>22</v>
      </c>
      <c r="D146" s="21" t="s">
        <v>23</v>
      </c>
      <c r="E146" s="21" t="s">
        <v>204</v>
      </c>
      <c r="F146" s="21" t="s">
        <v>25</v>
      </c>
      <c r="G146" s="12" t="s">
        <v>26</v>
      </c>
      <c r="H146" s="12" t="s">
        <v>205</v>
      </c>
      <c r="I146" s="22">
        <v>6464.7</v>
      </c>
      <c r="J146" s="22">
        <v>6464.7</v>
      </c>
      <c r="K146" s="39">
        <f t="shared" si="5"/>
        <v>100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63" x14ac:dyDescent="0.25">
      <c r="A147" s="15"/>
      <c r="B147" s="12"/>
      <c r="C147" s="21" t="s">
        <v>22</v>
      </c>
      <c r="D147" s="21" t="s">
        <v>23</v>
      </c>
      <c r="E147" s="21" t="s">
        <v>204</v>
      </c>
      <c r="F147" s="21" t="s">
        <v>25</v>
      </c>
      <c r="G147" s="12" t="s">
        <v>26</v>
      </c>
      <c r="H147" s="12" t="s">
        <v>35</v>
      </c>
      <c r="I147" s="22">
        <v>23388.028470000001</v>
      </c>
      <c r="J147" s="22">
        <v>23388.028470000001</v>
      </c>
      <c r="K147" s="39">
        <f t="shared" si="5"/>
        <v>100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63" x14ac:dyDescent="0.25">
      <c r="A148" s="15" t="s">
        <v>206</v>
      </c>
      <c r="B148" s="12" t="s">
        <v>21</v>
      </c>
      <c r="C148" s="21" t="s">
        <v>22</v>
      </c>
      <c r="D148" s="21" t="s">
        <v>23</v>
      </c>
      <c r="E148" s="21" t="s">
        <v>207</v>
      </c>
      <c r="F148" s="21" t="s">
        <v>25</v>
      </c>
      <c r="G148" s="12" t="s">
        <v>26</v>
      </c>
      <c r="H148" s="12"/>
      <c r="I148" s="22">
        <v>188187.7984</v>
      </c>
      <c r="J148" s="22">
        <v>174662.66158000001</v>
      </c>
      <c r="K148" s="39">
        <f t="shared" si="5"/>
        <v>92.812957622655318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63" x14ac:dyDescent="0.25">
      <c r="A149" s="15"/>
      <c r="B149" s="12"/>
      <c r="C149" s="21" t="s">
        <v>22</v>
      </c>
      <c r="D149" s="21" t="s">
        <v>23</v>
      </c>
      <c r="E149" s="21" t="s">
        <v>207</v>
      </c>
      <c r="F149" s="21" t="s">
        <v>25</v>
      </c>
      <c r="G149" s="12" t="s">
        <v>26</v>
      </c>
      <c r="H149" s="12" t="s">
        <v>27</v>
      </c>
      <c r="I149" s="22">
        <v>62283.487999999998</v>
      </c>
      <c r="J149" s="22">
        <v>59978.273000000001</v>
      </c>
      <c r="K149" s="39">
        <f t="shared" si="5"/>
        <v>96.298834451917656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63" x14ac:dyDescent="0.25">
      <c r="A150" s="15"/>
      <c r="B150" s="12"/>
      <c r="C150" s="21" t="s">
        <v>22</v>
      </c>
      <c r="D150" s="21" t="s">
        <v>23</v>
      </c>
      <c r="E150" s="21" t="s">
        <v>207</v>
      </c>
      <c r="F150" s="21" t="s">
        <v>25</v>
      </c>
      <c r="G150" s="12" t="s">
        <v>26</v>
      </c>
      <c r="H150" s="12" t="s">
        <v>31</v>
      </c>
      <c r="I150" s="22">
        <v>109809.74400000001</v>
      </c>
      <c r="J150" s="22">
        <v>107549.75549</v>
      </c>
      <c r="K150" s="39">
        <f t="shared" si="5"/>
        <v>97.941905310333837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63" x14ac:dyDescent="0.25">
      <c r="A151" s="15"/>
      <c r="B151" s="12"/>
      <c r="C151" s="21" t="s">
        <v>22</v>
      </c>
      <c r="D151" s="21" t="s">
        <v>23</v>
      </c>
      <c r="E151" s="21" t="s">
        <v>207</v>
      </c>
      <c r="F151" s="21" t="s">
        <v>25</v>
      </c>
      <c r="G151" s="12" t="s">
        <v>26</v>
      </c>
      <c r="H151" s="12" t="s">
        <v>33</v>
      </c>
      <c r="I151" s="22">
        <v>16094.5664</v>
      </c>
      <c r="J151" s="22">
        <v>7134.6330900000003</v>
      </c>
      <c r="K151" s="39">
        <f t="shared" si="5"/>
        <v>44.32945201928522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31.5" x14ac:dyDescent="0.25">
      <c r="A152" s="26" t="s">
        <v>208</v>
      </c>
      <c r="B152" s="27" t="s">
        <v>209</v>
      </c>
      <c r="C152" s="28"/>
      <c r="D152" s="28"/>
      <c r="E152" s="28"/>
      <c r="F152" s="28"/>
      <c r="G152" s="29"/>
      <c r="H152" s="30"/>
      <c r="I152" s="31">
        <v>56591.74869</v>
      </c>
      <c r="J152" s="31">
        <v>56591.74869</v>
      </c>
      <c r="K152" s="40">
        <f t="shared" si="5"/>
        <v>100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110.25" x14ac:dyDescent="0.25">
      <c r="A153" s="15" t="s">
        <v>210</v>
      </c>
      <c r="B153" s="12" t="s">
        <v>211</v>
      </c>
      <c r="C153" s="21" t="s">
        <v>58</v>
      </c>
      <c r="D153" s="21" t="s">
        <v>23</v>
      </c>
      <c r="E153" s="21" t="s">
        <v>212</v>
      </c>
      <c r="F153" s="21" t="s">
        <v>60</v>
      </c>
      <c r="G153" s="12" t="s">
        <v>61</v>
      </c>
      <c r="H153" s="12"/>
      <c r="I153" s="22">
        <v>45314.268689999997</v>
      </c>
      <c r="J153" s="22">
        <v>45314.268689999997</v>
      </c>
      <c r="K153" s="39">
        <f t="shared" si="5"/>
        <v>100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78.75" x14ac:dyDescent="0.25">
      <c r="A154" s="15" t="s">
        <v>213</v>
      </c>
      <c r="B154" s="12" t="s">
        <v>214</v>
      </c>
      <c r="C154" s="21" t="s">
        <v>58</v>
      </c>
      <c r="D154" s="21" t="s">
        <v>23</v>
      </c>
      <c r="E154" s="21" t="s">
        <v>215</v>
      </c>
      <c r="F154" s="21" t="s">
        <v>60</v>
      </c>
      <c r="G154" s="12" t="s">
        <v>61</v>
      </c>
      <c r="H154" s="12"/>
      <c r="I154" s="22">
        <v>11277.48</v>
      </c>
      <c r="J154" s="22">
        <v>11277.48</v>
      </c>
      <c r="K154" s="39">
        <f t="shared" si="5"/>
        <v>100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47.25" x14ac:dyDescent="0.25">
      <c r="A155" s="26" t="s">
        <v>216</v>
      </c>
      <c r="B155" s="27" t="s">
        <v>39</v>
      </c>
      <c r="C155" s="28"/>
      <c r="D155" s="28"/>
      <c r="E155" s="28"/>
      <c r="F155" s="28"/>
      <c r="G155" s="29"/>
      <c r="H155" s="30"/>
      <c r="I155" s="31">
        <v>58931.889300000003</v>
      </c>
      <c r="J155" s="31">
        <v>41665.427020000003</v>
      </c>
      <c r="K155" s="40">
        <f t="shared" si="5"/>
        <v>70.700986367324901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63" x14ac:dyDescent="0.25">
      <c r="A156" s="15" t="s">
        <v>217</v>
      </c>
      <c r="B156" s="12" t="s">
        <v>41</v>
      </c>
      <c r="C156" s="21" t="s">
        <v>22</v>
      </c>
      <c r="D156" s="21" t="s">
        <v>23</v>
      </c>
      <c r="E156" s="21" t="s">
        <v>218</v>
      </c>
      <c r="F156" s="21" t="s">
        <v>25</v>
      </c>
      <c r="G156" s="12" t="s">
        <v>26</v>
      </c>
      <c r="H156" s="12"/>
      <c r="I156" s="22">
        <v>58931.889300000003</v>
      </c>
      <c r="J156" s="22">
        <v>41665.427020000003</v>
      </c>
      <c r="K156" s="39">
        <f t="shared" si="5"/>
        <v>70.700986367324901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63" x14ac:dyDescent="0.25">
      <c r="A157" s="15"/>
      <c r="B157" s="12"/>
      <c r="C157" s="21" t="s">
        <v>22</v>
      </c>
      <c r="D157" s="21" t="s">
        <v>23</v>
      </c>
      <c r="E157" s="21" t="s">
        <v>218</v>
      </c>
      <c r="F157" s="21" t="s">
        <v>25</v>
      </c>
      <c r="G157" s="12" t="s">
        <v>26</v>
      </c>
      <c r="H157" s="12" t="s">
        <v>27</v>
      </c>
      <c r="I157" s="22">
        <v>37102.969989999998</v>
      </c>
      <c r="J157" s="22">
        <v>22021.080750000001</v>
      </c>
      <c r="K157" s="39">
        <f t="shared" si="5"/>
        <v>59.351261518781726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63" x14ac:dyDescent="0.25">
      <c r="A158" s="15"/>
      <c r="B158" s="12"/>
      <c r="C158" s="21" t="s">
        <v>22</v>
      </c>
      <c r="D158" s="21" t="s">
        <v>23</v>
      </c>
      <c r="E158" s="21" t="s">
        <v>218</v>
      </c>
      <c r="F158" s="21" t="s">
        <v>25</v>
      </c>
      <c r="G158" s="12" t="s">
        <v>26</v>
      </c>
      <c r="H158" s="12" t="s">
        <v>31</v>
      </c>
      <c r="I158" s="22">
        <v>3100.8510999999999</v>
      </c>
      <c r="J158" s="22">
        <v>1533.12889</v>
      </c>
      <c r="K158" s="39">
        <f t="shared" si="5"/>
        <v>49.442196369893416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63" x14ac:dyDescent="0.25">
      <c r="A159" s="15"/>
      <c r="B159" s="12"/>
      <c r="C159" s="21" t="s">
        <v>22</v>
      </c>
      <c r="D159" s="21" t="s">
        <v>23</v>
      </c>
      <c r="E159" s="21" t="s">
        <v>218</v>
      </c>
      <c r="F159" s="21" t="s">
        <v>25</v>
      </c>
      <c r="G159" s="12" t="s">
        <v>26</v>
      </c>
      <c r="H159" s="12" t="s">
        <v>44</v>
      </c>
      <c r="I159" s="22">
        <v>18728.068210000001</v>
      </c>
      <c r="J159" s="22">
        <v>18111.217379999998</v>
      </c>
      <c r="K159" s="39">
        <f t="shared" si="5"/>
        <v>96.706276252931261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78.75" x14ac:dyDescent="0.25">
      <c r="A160" s="26" t="s">
        <v>219</v>
      </c>
      <c r="B160" s="27" t="s">
        <v>46</v>
      </c>
      <c r="C160" s="28"/>
      <c r="D160" s="28"/>
      <c r="E160" s="28"/>
      <c r="F160" s="28"/>
      <c r="G160" s="29"/>
      <c r="H160" s="30"/>
      <c r="I160" s="31">
        <v>545111.43319999997</v>
      </c>
      <c r="J160" s="31">
        <v>499686.40074000001</v>
      </c>
      <c r="K160" s="40">
        <f t="shared" si="5"/>
        <v>91.666835495755677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31.5" x14ac:dyDescent="0.25">
      <c r="A161" s="26" t="s">
        <v>220</v>
      </c>
      <c r="B161" s="27" t="s">
        <v>221</v>
      </c>
      <c r="C161" s="28"/>
      <c r="D161" s="28"/>
      <c r="E161" s="28"/>
      <c r="F161" s="28"/>
      <c r="G161" s="29"/>
      <c r="H161" s="30"/>
      <c r="I161" s="31">
        <v>127208</v>
      </c>
      <c r="J161" s="31">
        <v>127208</v>
      </c>
      <c r="K161" s="40">
        <f t="shared" si="5"/>
        <v>100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110.25" x14ac:dyDescent="0.25">
      <c r="A162" s="15" t="s">
        <v>222</v>
      </c>
      <c r="B162" s="12" t="s">
        <v>223</v>
      </c>
      <c r="C162" s="21" t="s">
        <v>51</v>
      </c>
      <c r="D162" s="21" t="s">
        <v>52</v>
      </c>
      <c r="E162" s="21" t="s">
        <v>224</v>
      </c>
      <c r="F162" s="21" t="s">
        <v>60</v>
      </c>
      <c r="G162" s="12" t="s">
        <v>54</v>
      </c>
      <c r="H162" s="12"/>
      <c r="I162" s="22">
        <v>7481</v>
      </c>
      <c r="J162" s="22">
        <v>7481</v>
      </c>
      <c r="K162" s="39">
        <f t="shared" si="5"/>
        <v>100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78.75" x14ac:dyDescent="0.25">
      <c r="A163" s="15" t="s">
        <v>225</v>
      </c>
      <c r="B163" s="12" t="s">
        <v>226</v>
      </c>
      <c r="C163" s="21" t="s">
        <v>58</v>
      </c>
      <c r="D163" s="21" t="s">
        <v>180</v>
      </c>
      <c r="E163" s="21" t="s">
        <v>227</v>
      </c>
      <c r="F163" s="21" t="s">
        <v>60</v>
      </c>
      <c r="G163" s="12" t="s">
        <v>61</v>
      </c>
      <c r="H163" s="12"/>
      <c r="I163" s="22">
        <v>105027</v>
      </c>
      <c r="J163" s="22">
        <v>105027</v>
      </c>
      <c r="K163" s="39">
        <f t="shared" si="5"/>
        <v>100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94.5" x14ac:dyDescent="0.25">
      <c r="A164" s="15" t="s">
        <v>228</v>
      </c>
      <c r="B164" s="12" t="s">
        <v>229</v>
      </c>
      <c r="C164" s="21" t="s">
        <v>51</v>
      </c>
      <c r="D164" s="21" t="s">
        <v>52</v>
      </c>
      <c r="E164" s="21" t="s">
        <v>230</v>
      </c>
      <c r="F164" s="21" t="s">
        <v>25</v>
      </c>
      <c r="G164" s="12" t="s">
        <v>54</v>
      </c>
      <c r="H164" s="12" t="s">
        <v>35</v>
      </c>
      <c r="I164" s="22">
        <v>14700</v>
      </c>
      <c r="J164" s="22">
        <v>14700</v>
      </c>
      <c r="K164" s="39">
        <f t="shared" si="5"/>
        <v>100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x14ac:dyDescent="0.25">
      <c r="A165" s="26" t="s">
        <v>231</v>
      </c>
      <c r="B165" s="27" t="s">
        <v>48</v>
      </c>
      <c r="C165" s="28"/>
      <c r="D165" s="28"/>
      <c r="E165" s="28"/>
      <c r="F165" s="28"/>
      <c r="G165" s="29"/>
      <c r="H165" s="30"/>
      <c r="I165" s="31">
        <v>417903.43320000003</v>
      </c>
      <c r="J165" s="31">
        <v>372478.40074000001</v>
      </c>
      <c r="K165" s="40">
        <f t="shared" si="5"/>
        <v>89.130256214415809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94.5" x14ac:dyDescent="0.25">
      <c r="A166" s="15" t="s">
        <v>232</v>
      </c>
      <c r="B166" s="12" t="s">
        <v>233</v>
      </c>
      <c r="C166" s="21" t="s">
        <v>51</v>
      </c>
      <c r="D166" s="21" t="s">
        <v>52</v>
      </c>
      <c r="E166" s="21" t="s">
        <v>234</v>
      </c>
      <c r="F166" s="21" t="s">
        <v>60</v>
      </c>
      <c r="G166" s="12" t="s">
        <v>54</v>
      </c>
      <c r="H166" s="12"/>
      <c r="I166" s="22">
        <v>4455.1097499999996</v>
      </c>
      <c r="J166" s="22">
        <v>4455.1097499999996</v>
      </c>
      <c r="K166" s="39">
        <f t="shared" si="5"/>
        <v>100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94.5" x14ac:dyDescent="0.25">
      <c r="A167" s="15" t="s">
        <v>235</v>
      </c>
      <c r="B167" s="12" t="s">
        <v>236</v>
      </c>
      <c r="C167" s="21" t="s">
        <v>51</v>
      </c>
      <c r="D167" s="21" t="s">
        <v>52</v>
      </c>
      <c r="E167" s="21" t="s">
        <v>234</v>
      </c>
      <c r="F167" s="21" t="s">
        <v>60</v>
      </c>
      <c r="G167" s="12" t="s">
        <v>54</v>
      </c>
      <c r="H167" s="12"/>
      <c r="I167" s="22">
        <v>179061.74236999999</v>
      </c>
      <c r="J167" s="22">
        <v>179061.74236999999</v>
      </c>
      <c r="K167" s="39">
        <f t="shared" si="5"/>
        <v>100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63" x14ac:dyDescent="0.25">
      <c r="A168" s="15" t="s">
        <v>237</v>
      </c>
      <c r="B168" s="12" t="s">
        <v>238</v>
      </c>
      <c r="C168" s="21" t="s">
        <v>22</v>
      </c>
      <c r="D168" s="21" t="s">
        <v>52</v>
      </c>
      <c r="E168" s="21" t="s">
        <v>234</v>
      </c>
      <c r="F168" s="21" t="s">
        <v>60</v>
      </c>
      <c r="G168" s="12" t="s">
        <v>26</v>
      </c>
      <c r="H168" s="12"/>
      <c r="I168" s="22">
        <v>2395.6244299999998</v>
      </c>
      <c r="J168" s="22">
        <v>2395.6244299999998</v>
      </c>
      <c r="K168" s="39">
        <f t="shared" si="5"/>
        <v>100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94.5" x14ac:dyDescent="0.25">
      <c r="A169" s="15" t="s">
        <v>239</v>
      </c>
      <c r="B169" s="12" t="s">
        <v>240</v>
      </c>
      <c r="C169" s="21" t="s">
        <v>51</v>
      </c>
      <c r="D169" s="21" t="s">
        <v>52</v>
      </c>
      <c r="E169" s="21" t="s">
        <v>241</v>
      </c>
      <c r="F169" s="21" t="s">
        <v>25</v>
      </c>
      <c r="G169" s="12" t="s">
        <v>54</v>
      </c>
      <c r="H169" s="12" t="s">
        <v>34</v>
      </c>
      <c r="I169" s="22">
        <v>9963.5426900000002</v>
      </c>
      <c r="J169" s="22">
        <v>9963.5426900000002</v>
      </c>
      <c r="K169" s="39">
        <f t="shared" si="5"/>
        <v>100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94.5" x14ac:dyDescent="0.25">
      <c r="A170" s="15" t="s">
        <v>242</v>
      </c>
      <c r="B170" s="12" t="s">
        <v>243</v>
      </c>
      <c r="C170" s="21" t="s">
        <v>51</v>
      </c>
      <c r="D170" s="21" t="s">
        <v>52</v>
      </c>
      <c r="E170" s="21" t="s">
        <v>244</v>
      </c>
      <c r="F170" s="21" t="s">
        <v>60</v>
      </c>
      <c r="G170" s="12" t="s">
        <v>54</v>
      </c>
      <c r="H170" s="12"/>
      <c r="I170" s="22">
        <v>2070.2067000000002</v>
      </c>
      <c r="J170" s="22">
        <v>2070.2067000000002</v>
      </c>
      <c r="K170" s="39">
        <f t="shared" si="5"/>
        <v>100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94.5" x14ac:dyDescent="0.25">
      <c r="A171" s="15" t="s">
        <v>245</v>
      </c>
      <c r="B171" s="12" t="s">
        <v>246</v>
      </c>
      <c r="C171" s="21" t="s">
        <v>51</v>
      </c>
      <c r="D171" s="21" t="s">
        <v>52</v>
      </c>
      <c r="E171" s="21" t="s">
        <v>244</v>
      </c>
      <c r="F171" s="21" t="s">
        <v>60</v>
      </c>
      <c r="G171" s="12" t="s">
        <v>54</v>
      </c>
      <c r="H171" s="12"/>
      <c r="I171" s="22">
        <v>17080.485000000001</v>
      </c>
      <c r="J171" s="22">
        <v>17080.485000000001</v>
      </c>
      <c r="K171" s="39">
        <f t="shared" si="5"/>
        <v>100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94.5" x14ac:dyDescent="0.25">
      <c r="A172" s="15" t="s">
        <v>247</v>
      </c>
      <c r="B172" s="12" t="s">
        <v>248</v>
      </c>
      <c r="C172" s="21" t="s">
        <v>51</v>
      </c>
      <c r="D172" s="21" t="s">
        <v>52</v>
      </c>
      <c r="E172" s="21" t="s">
        <v>244</v>
      </c>
      <c r="F172" s="21" t="s">
        <v>60</v>
      </c>
      <c r="G172" s="12" t="s">
        <v>54</v>
      </c>
      <c r="H172" s="12"/>
      <c r="I172" s="22">
        <v>5818.0649999999996</v>
      </c>
      <c r="J172" s="22">
        <v>5472.5621499999997</v>
      </c>
      <c r="K172" s="39">
        <f t="shared" si="5"/>
        <v>94.061550532694298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94.5" x14ac:dyDescent="0.25">
      <c r="A173" s="15" t="s">
        <v>249</v>
      </c>
      <c r="B173" s="12" t="s">
        <v>250</v>
      </c>
      <c r="C173" s="21" t="s">
        <v>51</v>
      </c>
      <c r="D173" s="21" t="s">
        <v>52</v>
      </c>
      <c r="E173" s="21" t="s">
        <v>244</v>
      </c>
      <c r="F173" s="21" t="s">
        <v>60</v>
      </c>
      <c r="G173" s="12" t="s">
        <v>54</v>
      </c>
      <c r="H173" s="12"/>
      <c r="I173" s="22">
        <v>6905.652</v>
      </c>
      <c r="J173" s="22">
        <v>5796.1978499999996</v>
      </c>
      <c r="K173" s="39">
        <f t="shared" si="5"/>
        <v>83.934114403679757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94.5" x14ac:dyDescent="0.25">
      <c r="A174" s="15" t="s">
        <v>251</v>
      </c>
      <c r="B174" s="12" t="s">
        <v>252</v>
      </c>
      <c r="C174" s="21" t="s">
        <v>51</v>
      </c>
      <c r="D174" s="21" t="s">
        <v>52</v>
      </c>
      <c r="E174" s="21" t="s">
        <v>244</v>
      </c>
      <c r="F174" s="21" t="s">
        <v>60</v>
      </c>
      <c r="G174" s="12" t="s">
        <v>54</v>
      </c>
      <c r="H174" s="12"/>
      <c r="I174" s="22">
        <v>5951.7348000000002</v>
      </c>
      <c r="J174" s="22">
        <v>5951.7348000000002</v>
      </c>
      <c r="K174" s="39">
        <f t="shared" si="5"/>
        <v>100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63" x14ac:dyDescent="0.25">
      <c r="A175" s="15" t="s">
        <v>253</v>
      </c>
      <c r="B175" s="12" t="s">
        <v>254</v>
      </c>
      <c r="C175" s="21" t="s">
        <v>22</v>
      </c>
      <c r="D175" s="21" t="s">
        <v>52</v>
      </c>
      <c r="E175" s="21" t="s">
        <v>244</v>
      </c>
      <c r="F175" s="21" t="s">
        <v>60</v>
      </c>
      <c r="G175" s="12" t="s">
        <v>26</v>
      </c>
      <c r="H175" s="12"/>
      <c r="I175" s="22">
        <v>53109.23</v>
      </c>
      <c r="J175" s="22">
        <v>14059.182940000001</v>
      </c>
      <c r="K175" s="39">
        <f t="shared" si="5"/>
        <v>26.47220255311553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94.5" x14ac:dyDescent="0.25">
      <c r="A176" s="15" t="s">
        <v>255</v>
      </c>
      <c r="B176" s="12" t="s">
        <v>256</v>
      </c>
      <c r="C176" s="21" t="s">
        <v>51</v>
      </c>
      <c r="D176" s="21" t="s">
        <v>52</v>
      </c>
      <c r="E176" s="21" t="s">
        <v>257</v>
      </c>
      <c r="F176" s="21" t="s">
        <v>25</v>
      </c>
      <c r="G176" s="12" t="s">
        <v>54</v>
      </c>
      <c r="H176" s="12" t="s">
        <v>27</v>
      </c>
      <c r="I176" s="22">
        <v>50000</v>
      </c>
      <c r="J176" s="22">
        <v>50000</v>
      </c>
      <c r="K176" s="39">
        <f t="shared" si="5"/>
        <v>100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94.5" x14ac:dyDescent="0.25">
      <c r="A177" s="15" t="s">
        <v>258</v>
      </c>
      <c r="B177" s="12" t="s">
        <v>259</v>
      </c>
      <c r="C177" s="21" t="s">
        <v>51</v>
      </c>
      <c r="D177" s="21" t="s">
        <v>52</v>
      </c>
      <c r="E177" s="21" t="s">
        <v>260</v>
      </c>
      <c r="F177" s="21" t="s">
        <v>25</v>
      </c>
      <c r="G177" s="12" t="s">
        <v>54</v>
      </c>
      <c r="H177" s="12" t="s">
        <v>261</v>
      </c>
      <c r="I177" s="22">
        <v>166.1232</v>
      </c>
      <c r="J177" s="22">
        <v>166.1232</v>
      </c>
      <c r="K177" s="39">
        <f t="shared" ref="K177:K208" si="6">IF(AND(J177="",I177&lt;&gt;""),"0,0",(IF(I177="","",(J177/I177)*100)))</f>
        <v>100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94.5" x14ac:dyDescent="0.25">
      <c r="A178" s="15" t="s">
        <v>262</v>
      </c>
      <c r="B178" s="12" t="s">
        <v>263</v>
      </c>
      <c r="C178" s="21" t="s">
        <v>51</v>
      </c>
      <c r="D178" s="21" t="s">
        <v>52</v>
      </c>
      <c r="E178" s="21" t="s">
        <v>260</v>
      </c>
      <c r="F178" s="21" t="s">
        <v>25</v>
      </c>
      <c r="G178" s="12" t="s">
        <v>54</v>
      </c>
      <c r="H178" s="12" t="s">
        <v>264</v>
      </c>
      <c r="I178" s="22">
        <v>15340.512720000001</v>
      </c>
      <c r="J178" s="22">
        <v>15289.84426</v>
      </c>
      <c r="K178" s="39">
        <f t="shared" si="6"/>
        <v>99.669708171266379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94.5" x14ac:dyDescent="0.25">
      <c r="A179" s="15" t="s">
        <v>265</v>
      </c>
      <c r="B179" s="12" t="s">
        <v>266</v>
      </c>
      <c r="C179" s="21" t="s">
        <v>51</v>
      </c>
      <c r="D179" s="21" t="s">
        <v>52</v>
      </c>
      <c r="E179" s="21" t="s">
        <v>260</v>
      </c>
      <c r="F179" s="21" t="s">
        <v>25</v>
      </c>
      <c r="G179" s="12" t="s">
        <v>54</v>
      </c>
      <c r="H179" s="12" t="s">
        <v>35</v>
      </c>
      <c r="I179" s="22">
        <v>2619.0858899999998</v>
      </c>
      <c r="J179" s="22"/>
      <c r="K179" s="39" t="str">
        <f t="shared" si="6"/>
        <v>0,0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94.5" x14ac:dyDescent="0.25">
      <c r="A180" s="15" t="s">
        <v>267</v>
      </c>
      <c r="B180" s="12" t="s">
        <v>268</v>
      </c>
      <c r="C180" s="21" t="s">
        <v>51</v>
      </c>
      <c r="D180" s="21" t="s">
        <v>52</v>
      </c>
      <c r="E180" s="21" t="s">
        <v>260</v>
      </c>
      <c r="F180" s="21" t="s">
        <v>25</v>
      </c>
      <c r="G180" s="12" t="s">
        <v>54</v>
      </c>
      <c r="H180" s="12" t="s">
        <v>35</v>
      </c>
      <c r="I180" s="22">
        <v>799.51179999999999</v>
      </c>
      <c r="J180" s="22"/>
      <c r="K180" s="39" t="str">
        <f t="shared" si="6"/>
        <v>0,0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94.5" x14ac:dyDescent="0.25">
      <c r="A181" s="15" t="s">
        <v>269</v>
      </c>
      <c r="B181" s="12" t="s">
        <v>270</v>
      </c>
      <c r="C181" s="21" t="s">
        <v>51</v>
      </c>
      <c r="D181" s="21" t="s">
        <v>52</v>
      </c>
      <c r="E181" s="21" t="s">
        <v>260</v>
      </c>
      <c r="F181" s="21" t="s">
        <v>25</v>
      </c>
      <c r="G181" s="12" t="s">
        <v>54</v>
      </c>
      <c r="H181" s="12" t="s">
        <v>35</v>
      </c>
      <c r="I181" s="22">
        <v>1450.76225</v>
      </c>
      <c r="J181" s="22"/>
      <c r="K181" s="39" t="str">
        <f t="shared" si="6"/>
        <v>0,0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63" x14ac:dyDescent="0.25">
      <c r="A182" s="15" t="s">
        <v>271</v>
      </c>
      <c r="B182" s="12" t="s">
        <v>238</v>
      </c>
      <c r="C182" s="21" t="s">
        <v>22</v>
      </c>
      <c r="D182" s="21" t="s">
        <v>52</v>
      </c>
      <c r="E182" s="21" t="s">
        <v>260</v>
      </c>
      <c r="F182" s="21" t="s">
        <v>60</v>
      </c>
      <c r="G182" s="12" t="s">
        <v>26</v>
      </c>
      <c r="H182" s="12"/>
      <c r="I182" s="22">
        <v>60716.044600000001</v>
      </c>
      <c r="J182" s="22">
        <v>60716.044600000001</v>
      </c>
      <c r="K182" s="39">
        <f t="shared" si="6"/>
        <v>100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47.25" x14ac:dyDescent="0.25">
      <c r="A183" s="26" t="s">
        <v>272</v>
      </c>
      <c r="B183" s="27" t="s">
        <v>273</v>
      </c>
      <c r="C183" s="28"/>
      <c r="D183" s="28"/>
      <c r="E183" s="28"/>
      <c r="F183" s="28"/>
      <c r="G183" s="29"/>
      <c r="H183" s="30"/>
      <c r="I183" s="31">
        <v>484648.29426</v>
      </c>
      <c r="J183" s="31">
        <v>412690.56131999998</v>
      </c>
      <c r="K183" s="40">
        <f t="shared" si="6"/>
        <v>85.152587186988683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x14ac:dyDescent="0.25">
      <c r="A184" s="26" t="s">
        <v>274</v>
      </c>
      <c r="B184" s="27" t="s">
        <v>275</v>
      </c>
      <c r="C184" s="28"/>
      <c r="D184" s="28"/>
      <c r="E184" s="28"/>
      <c r="F184" s="28"/>
      <c r="G184" s="29"/>
      <c r="H184" s="30"/>
      <c r="I184" s="31">
        <v>265046.22772999998</v>
      </c>
      <c r="J184" s="31">
        <v>193132.66839000001</v>
      </c>
      <c r="K184" s="40">
        <f t="shared" si="6"/>
        <v>72.867540898089061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78.75" x14ac:dyDescent="0.25">
      <c r="A185" s="15" t="s">
        <v>276</v>
      </c>
      <c r="B185" s="12" t="s">
        <v>277</v>
      </c>
      <c r="C185" s="21" t="s">
        <v>278</v>
      </c>
      <c r="D185" s="21" t="s">
        <v>279</v>
      </c>
      <c r="E185" s="21" t="s">
        <v>280</v>
      </c>
      <c r="F185" s="21" t="s">
        <v>60</v>
      </c>
      <c r="G185" s="12" t="s">
        <v>281</v>
      </c>
      <c r="H185" s="12"/>
      <c r="I185" s="22">
        <v>6271.8030500000004</v>
      </c>
      <c r="J185" s="22">
        <v>5566.2899299999999</v>
      </c>
      <c r="K185" s="39">
        <f t="shared" si="6"/>
        <v>88.751031969985078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78.75" x14ac:dyDescent="0.25">
      <c r="A186" s="15" t="s">
        <v>282</v>
      </c>
      <c r="B186" s="12" t="s">
        <v>283</v>
      </c>
      <c r="C186" s="21" t="s">
        <v>278</v>
      </c>
      <c r="D186" s="21" t="s">
        <v>279</v>
      </c>
      <c r="E186" s="21" t="s">
        <v>280</v>
      </c>
      <c r="F186" s="21" t="s">
        <v>60</v>
      </c>
      <c r="G186" s="12" t="s">
        <v>281</v>
      </c>
      <c r="H186" s="12"/>
      <c r="I186" s="22">
        <v>2374.9916199999998</v>
      </c>
      <c r="J186" s="22">
        <v>2374.9916199999998</v>
      </c>
      <c r="K186" s="39">
        <f t="shared" si="6"/>
        <v>100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78.75" x14ac:dyDescent="0.25">
      <c r="A187" s="15" t="s">
        <v>284</v>
      </c>
      <c r="B187" s="12" t="s">
        <v>285</v>
      </c>
      <c r="C187" s="21" t="s">
        <v>278</v>
      </c>
      <c r="D187" s="21" t="s">
        <v>279</v>
      </c>
      <c r="E187" s="21" t="s">
        <v>280</v>
      </c>
      <c r="F187" s="21" t="s">
        <v>60</v>
      </c>
      <c r="G187" s="12" t="s">
        <v>281</v>
      </c>
      <c r="H187" s="12"/>
      <c r="I187" s="22">
        <v>111.593</v>
      </c>
      <c r="J187" s="22">
        <v>111.593</v>
      </c>
      <c r="K187" s="39">
        <f t="shared" si="6"/>
        <v>100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78.75" x14ac:dyDescent="0.25">
      <c r="A188" s="15" t="s">
        <v>286</v>
      </c>
      <c r="B188" s="12" t="s">
        <v>287</v>
      </c>
      <c r="C188" s="21" t="s">
        <v>278</v>
      </c>
      <c r="D188" s="21" t="s">
        <v>279</v>
      </c>
      <c r="E188" s="21" t="s">
        <v>280</v>
      </c>
      <c r="F188" s="21" t="s">
        <v>60</v>
      </c>
      <c r="G188" s="12" t="s">
        <v>281</v>
      </c>
      <c r="H188" s="12"/>
      <c r="I188" s="22">
        <v>8345.22012</v>
      </c>
      <c r="J188" s="22">
        <v>8345.22012</v>
      </c>
      <c r="K188" s="39">
        <f t="shared" si="6"/>
        <v>100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78.75" x14ac:dyDescent="0.25">
      <c r="A189" s="15" t="s">
        <v>288</v>
      </c>
      <c r="B189" s="12" t="s">
        <v>289</v>
      </c>
      <c r="C189" s="21" t="s">
        <v>278</v>
      </c>
      <c r="D189" s="21" t="s">
        <v>279</v>
      </c>
      <c r="E189" s="21" t="s">
        <v>290</v>
      </c>
      <c r="F189" s="21" t="s">
        <v>60</v>
      </c>
      <c r="G189" s="12" t="s">
        <v>281</v>
      </c>
      <c r="H189" s="12"/>
      <c r="I189" s="22">
        <v>15093.098679999999</v>
      </c>
      <c r="J189" s="22">
        <v>14854.12268</v>
      </c>
      <c r="K189" s="39">
        <f t="shared" si="6"/>
        <v>98.416653829232118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78.75" x14ac:dyDescent="0.25">
      <c r="A190" s="15" t="s">
        <v>291</v>
      </c>
      <c r="B190" s="12" t="s">
        <v>292</v>
      </c>
      <c r="C190" s="21" t="s">
        <v>278</v>
      </c>
      <c r="D190" s="21" t="s">
        <v>279</v>
      </c>
      <c r="E190" s="21" t="s">
        <v>290</v>
      </c>
      <c r="F190" s="21" t="s">
        <v>60</v>
      </c>
      <c r="G190" s="12" t="s">
        <v>281</v>
      </c>
      <c r="H190" s="12"/>
      <c r="I190" s="22">
        <v>5701.2780000000002</v>
      </c>
      <c r="J190" s="22">
        <v>3940.8453</v>
      </c>
      <c r="K190" s="39">
        <f t="shared" si="6"/>
        <v>69.122138930955472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78.75" x14ac:dyDescent="0.25">
      <c r="A191" s="15" t="s">
        <v>293</v>
      </c>
      <c r="B191" s="12" t="s">
        <v>294</v>
      </c>
      <c r="C191" s="21" t="s">
        <v>278</v>
      </c>
      <c r="D191" s="21" t="s">
        <v>279</v>
      </c>
      <c r="E191" s="21" t="s">
        <v>295</v>
      </c>
      <c r="F191" s="21" t="s">
        <v>60</v>
      </c>
      <c r="G191" s="12" t="s">
        <v>281</v>
      </c>
      <c r="H191" s="12"/>
      <c r="I191" s="22">
        <v>5400</v>
      </c>
      <c r="J191" s="22">
        <v>1319.5404799999999</v>
      </c>
      <c r="K191" s="39">
        <f t="shared" si="6"/>
        <v>24.435934814814814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78.75" x14ac:dyDescent="0.25">
      <c r="A192" s="15" t="s">
        <v>296</v>
      </c>
      <c r="B192" s="12" t="s">
        <v>297</v>
      </c>
      <c r="C192" s="21" t="s">
        <v>278</v>
      </c>
      <c r="D192" s="21" t="s">
        <v>279</v>
      </c>
      <c r="E192" s="21" t="s">
        <v>295</v>
      </c>
      <c r="F192" s="21" t="s">
        <v>60</v>
      </c>
      <c r="G192" s="12" t="s">
        <v>281</v>
      </c>
      <c r="H192" s="12"/>
      <c r="I192" s="22">
        <v>117.61592</v>
      </c>
      <c r="J192" s="22">
        <v>117.61592</v>
      </c>
      <c r="K192" s="39">
        <f t="shared" si="6"/>
        <v>100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78.75" x14ac:dyDescent="0.25">
      <c r="A193" s="15" t="s">
        <v>298</v>
      </c>
      <c r="B193" s="12" t="s">
        <v>299</v>
      </c>
      <c r="C193" s="21" t="s">
        <v>278</v>
      </c>
      <c r="D193" s="21" t="s">
        <v>279</v>
      </c>
      <c r="E193" s="21" t="s">
        <v>295</v>
      </c>
      <c r="F193" s="21" t="s">
        <v>60</v>
      </c>
      <c r="G193" s="12" t="s">
        <v>281</v>
      </c>
      <c r="H193" s="12"/>
      <c r="I193" s="22">
        <v>2527.3265700000002</v>
      </c>
      <c r="J193" s="22">
        <v>2527.3265700000002</v>
      </c>
      <c r="K193" s="39">
        <f t="shared" si="6"/>
        <v>100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78.75" x14ac:dyDescent="0.25">
      <c r="A194" s="15" t="s">
        <v>300</v>
      </c>
      <c r="B194" s="12" t="s">
        <v>301</v>
      </c>
      <c r="C194" s="21" t="s">
        <v>278</v>
      </c>
      <c r="D194" s="21" t="s">
        <v>279</v>
      </c>
      <c r="E194" s="21" t="s">
        <v>295</v>
      </c>
      <c r="F194" s="21" t="s">
        <v>60</v>
      </c>
      <c r="G194" s="12" t="s">
        <v>281</v>
      </c>
      <c r="H194" s="12"/>
      <c r="I194" s="22">
        <v>341.25400000000002</v>
      </c>
      <c r="J194" s="22">
        <v>341.25400000000002</v>
      </c>
      <c r="K194" s="39">
        <f t="shared" si="6"/>
        <v>100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78.75" x14ac:dyDescent="0.25">
      <c r="A195" s="15" t="s">
        <v>302</v>
      </c>
      <c r="B195" s="12" t="s">
        <v>303</v>
      </c>
      <c r="C195" s="21" t="s">
        <v>278</v>
      </c>
      <c r="D195" s="21" t="s">
        <v>279</v>
      </c>
      <c r="E195" s="21" t="s">
        <v>295</v>
      </c>
      <c r="F195" s="21" t="s">
        <v>60</v>
      </c>
      <c r="G195" s="12" t="s">
        <v>281</v>
      </c>
      <c r="H195" s="12"/>
      <c r="I195" s="22">
        <v>226.684</v>
      </c>
      <c r="J195" s="22">
        <v>226.684</v>
      </c>
      <c r="K195" s="39">
        <f t="shared" si="6"/>
        <v>100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78.75" x14ac:dyDescent="0.25">
      <c r="A196" s="15" t="s">
        <v>304</v>
      </c>
      <c r="B196" s="12" t="s">
        <v>305</v>
      </c>
      <c r="C196" s="21" t="s">
        <v>278</v>
      </c>
      <c r="D196" s="21" t="s">
        <v>279</v>
      </c>
      <c r="E196" s="21" t="s">
        <v>295</v>
      </c>
      <c r="F196" s="21" t="s">
        <v>60</v>
      </c>
      <c r="G196" s="12" t="s">
        <v>281</v>
      </c>
      <c r="H196" s="12"/>
      <c r="I196" s="22">
        <v>1750.441</v>
      </c>
      <c r="J196" s="22">
        <v>1750.441</v>
      </c>
      <c r="K196" s="39">
        <f t="shared" si="6"/>
        <v>100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94.5" x14ac:dyDescent="0.25">
      <c r="A197" s="15" t="s">
        <v>306</v>
      </c>
      <c r="B197" s="12" t="s">
        <v>307</v>
      </c>
      <c r="C197" s="21" t="s">
        <v>278</v>
      </c>
      <c r="D197" s="21" t="s">
        <v>279</v>
      </c>
      <c r="E197" s="21" t="s">
        <v>308</v>
      </c>
      <c r="F197" s="21" t="s">
        <v>25</v>
      </c>
      <c r="G197" s="12" t="s">
        <v>281</v>
      </c>
      <c r="H197" s="12" t="s">
        <v>27</v>
      </c>
      <c r="I197" s="22">
        <v>49476.527020000001</v>
      </c>
      <c r="J197" s="22">
        <v>49476.527020000001</v>
      </c>
      <c r="K197" s="39">
        <f t="shared" si="6"/>
        <v>100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78.75" x14ac:dyDescent="0.25">
      <c r="A198" s="15" t="s">
        <v>309</v>
      </c>
      <c r="B198" s="12" t="s">
        <v>277</v>
      </c>
      <c r="C198" s="21" t="s">
        <v>278</v>
      </c>
      <c r="D198" s="21" t="s">
        <v>279</v>
      </c>
      <c r="E198" s="21" t="s">
        <v>310</v>
      </c>
      <c r="F198" s="21" t="s">
        <v>60</v>
      </c>
      <c r="G198" s="12" t="s">
        <v>281</v>
      </c>
      <c r="H198" s="12"/>
      <c r="I198" s="22">
        <v>10647.483840000001</v>
      </c>
      <c r="J198" s="22">
        <v>10647.483840000001</v>
      </c>
      <c r="K198" s="39">
        <f t="shared" si="6"/>
        <v>100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78.75" x14ac:dyDescent="0.25">
      <c r="A199" s="15" t="s">
        <v>311</v>
      </c>
      <c r="B199" s="12" t="s">
        <v>312</v>
      </c>
      <c r="C199" s="21" t="s">
        <v>278</v>
      </c>
      <c r="D199" s="21" t="s">
        <v>279</v>
      </c>
      <c r="E199" s="21" t="s">
        <v>313</v>
      </c>
      <c r="F199" s="21" t="s">
        <v>60</v>
      </c>
      <c r="G199" s="12" t="s">
        <v>281</v>
      </c>
      <c r="H199" s="12"/>
      <c r="I199" s="22">
        <v>142213.22143000001</v>
      </c>
      <c r="J199" s="22">
        <v>77085.0435</v>
      </c>
      <c r="K199" s="39">
        <f t="shared" si="6"/>
        <v>54.203851600353971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78.75" x14ac:dyDescent="0.25">
      <c r="A200" s="15" t="s">
        <v>314</v>
      </c>
      <c r="B200" s="12" t="s">
        <v>315</v>
      </c>
      <c r="C200" s="21" t="s">
        <v>278</v>
      </c>
      <c r="D200" s="21" t="s">
        <v>279</v>
      </c>
      <c r="E200" s="21" t="s">
        <v>316</v>
      </c>
      <c r="F200" s="21" t="s">
        <v>60</v>
      </c>
      <c r="G200" s="12" t="s">
        <v>281</v>
      </c>
      <c r="H200" s="12"/>
      <c r="I200" s="22">
        <v>5765.1718000000001</v>
      </c>
      <c r="J200" s="22">
        <v>5765.17173</v>
      </c>
      <c r="K200" s="39">
        <f t="shared" si="6"/>
        <v>99.999998785812423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78.75" x14ac:dyDescent="0.25">
      <c r="A201" s="15" t="s">
        <v>317</v>
      </c>
      <c r="B201" s="12" t="s">
        <v>318</v>
      </c>
      <c r="C201" s="21" t="s">
        <v>278</v>
      </c>
      <c r="D201" s="21" t="s">
        <v>279</v>
      </c>
      <c r="E201" s="21" t="s">
        <v>316</v>
      </c>
      <c r="F201" s="21" t="s">
        <v>60</v>
      </c>
      <c r="G201" s="12" t="s">
        <v>281</v>
      </c>
      <c r="H201" s="12"/>
      <c r="I201" s="22">
        <v>8682.5176800000008</v>
      </c>
      <c r="J201" s="22">
        <v>8682.5176800000008</v>
      </c>
      <c r="K201" s="39">
        <f t="shared" si="6"/>
        <v>100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31.5" x14ac:dyDescent="0.25">
      <c r="A202" s="26" t="s">
        <v>319</v>
      </c>
      <c r="B202" s="27" t="s">
        <v>320</v>
      </c>
      <c r="C202" s="28"/>
      <c r="D202" s="28"/>
      <c r="E202" s="28"/>
      <c r="F202" s="28"/>
      <c r="G202" s="29"/>
      <c r="H202" s="30"/>
      <c r="I202" s="31">
        <v>6496.4415300000001</v>
      </c>
      <c r="J202" s="31">
        <v>6452.26793</v>
      </c>
      <c r="K202" s="40">
        <f t="shared" si="6"/>
        <v>99.320033901698181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ht="78.75" x14ac:dyDescent="0.25">
      <c r="A203" s="15" t="s">
        <v>321</v>
      </c>
      <c r="B203" s="12" t="s">
        <v>322</v>
      </c>
      <c r="C203" s="21" t="s">
        <v>278</v>
      </c>
      <c r="D203" s="21" t="s">
        <v>279</v>
      </c>
      <c r="E203" s="21" t="s">
        <v>323</v>
      </c>
      <c r="F203" s="21" t="s">
        <v>60</v>
      </c>
      <c r="G203" s="12" t="s">
        <v>281</v>
      </c>
      <c r="H203" s="12"/>
      <c r="I203" s="22">
        <v>6496.4415300000001</v>
      </c>
      <c r="J203" s="22">
        <v>6452.26793</v>
      </c>
      <c r="K203" s="39">
        <f t="shared" si="6"/>
        <v>99.320033901698181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3" customFormat="1" x14ac:dyDescent="0.25">
      <c r="A204" s="26" t="s">
        <v>324</v>
      </c>
      <c r="B204" s="27" t="s">
        <v>325</v>
      </c>
      <c r="C204" s="28"/>
      <c r="D204" s="28"/>
      <c r="E204" s="28"/>
      <c r="F204" s="28"/>
      <c r="G204" s="29"/>
      <c r="H204" s="30"/>
      <c r="I204" s="31">
        <v>213105.625</v>
      </c>
      <c r="J204" s="31">
        <v>213105.625</v>
      </c>
      <c r="K204" s="40">
        <f t="shared" si="6"/>
        <v>100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3" customFormat="1" ht="78.75" x14ac:dyDescent="0.25">
      <c r="A205" s="15" t="s">
        <v>326</v>
      </c>
      <c r="B205" s="12" t="s">
        <v>327</v>
      </c>
      <c r="C205" s="21" t="s">
        <v>278</v>
      </c>
      <c r="D205" s="21" t="s">
        <v>328</v>
      </c>
      <c r="E205" s="21" t="s">
        <v>329</v>
      </c>
      <c r="F205" s="21" t="s">
        <v>60</v>
      </c>
      <c r="G205" s="12" t="s">
        <v>281</v>
      </c>
      <c r="H205" s="12"/>
      <c r="I205" s="22">
        <v>70000</v>
      </c>
      <c r="J205" s="22">
        <v>70000</v>
      </c>
      <c r="K205" s="39">
        <f t="shared" si="6"/>
        <v>100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s="3" customFormat="1" ht="78.75" x14ac:dyDescent="0.25">
      <c r="A206" s="15" t="s">
        <v>330</v>
      </c>
      <c r="B206" s="12" t="s">
        <v>331</v>
      </c>
      <c r="C206" s="21" t="s">
        <v>278</v>
      </c>
      <c r="D206" s="21" t="s">
        <v>328</v>
      </c>
      <c r="E206" s="21" t="s">
        <v>329</v>
      </c>
      <c r="F206" s="21" t="s">
        <v>60</v>
      </c>
      <c r="G206" s="12" t="s">
        <v>281</v>
      </c>
      <c r="H206" s="12"/>
      <c r="I206" s="22">
        <v>98640</v>
      </c>
      <c r="J206" s="22">
        <v>98640</v>
      </c>
      <c r="K206" s="39">
        <f t="shared" si="6"/>
        <v>100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s="3" customFormat="1" ht="78.75" x14ac:dyDescent="0.25">
      <c r="A207" s="15" t="s">
        <v>332</v>
      </c>
      <c r="B207" s="12" t="s">
        <v>333</v>
      </c>
      <c r="C207" s="21" t="s">
        <v>278</v>
      </c>
      <c r="D207" s="21" t="s">
        <v>328</v>
      </c>
      <c r="E207" s="21" t="s">
        <v>329</v>
      </c>
      <c r="F207" s="21" t="s">
        <v>60</v>
      </c>
      <c r="G207" s="12" t="s">
        <v>281</v>
      </c>
      <c r="H207" s="12"/>
      <c r="I207" s="22">
        <v>44465.625</v>
      </c>
      <c r="J207" s="22">
        <v>44465.625</v>
      </c>
      <c r="K207" s="39">
        <f t="shared" si="6"/>
        <v>100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s="3" customFormat="1" ht="31.5" x14ac:dyDescent="0.25">
      <c r="A208" s="26" t="s">
        <v>334</v>
      </c>
      <c r="B208" s="27" t="s">
        <v>335</v>
      </c>
      <c r="C208" s="28"/>
      <c r="D208" s="28"/>
      <c r="E208" s="28"/>
      <c r="F208" s="28"/>
      <c r="G208" s="29"/>
      <c r="H208" s="30"/>
      <c r="I208" s="31">
        <v>350</v>
      </c>
      <c r="J208" s="31">
        <v>350</v>
      </c>
      <c r="K208" s="40">
        <f t="shared" si="6"/>
        <v>100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s="3" customFormat="1" ht="63" x14ac:dyDescent="0.25">
      <c r="A209" s="26" t="s">
        <v>336</v>
      </c>
      <c r="B209" s="27" t="s">
        <v>337</v>
      </c>
      <c r="C209" s="28"/>
      <c r="D209" s="28"/>
      <c r="E209" s="28"/>
      <c r="F209" s="28"/>
      <c r="G209" s="29"/>
      <c r="H209" s="30"/>
      <c r="I209" s="31">
        <v>350</v>
      </c>
      <c r="J209" s="31">
        <v>350</v>
      </c>
      <c r="K209" s="40">
        <f t="shared" ref="K209:K223" si="7">IF(AND(J209="",I209&lt;&gt;""),"0,0",(IF(I209="","",(J209/I209)*100)))</f>
        <v>100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s="3" customFormat="1" ht="63" x14ac:dyDescent="0.25">
      <c r="A210" s="15" t="s">
        <v>338</v>
      </c>
      <c r="B210" s="12" t="s">
        <v>339</v>
      </c>
      <c r="C210" s="21" t="s">
        <v>340</v>
      </c>
      <c r="D210" s="21" t="s">
        <v>341</v>
      </c>
      <c r="E210" s="21" t="s">
        <v>342</v>
      </c>
      <c r="F210" s="21" t="s">
        <v>60</v>
      </c>
      <c r="G210" s="12" t="s">
        <v>343</v>
      </c>
      <c r="H210" s="12"/>
      <c r="I210" s="22">
        <v>350</v>
      </c>
      <c r="J210" s="22">
        <v>350</v>
      </c>
      <c r="K210" s="39">
        <f t="shared" si="7"/>
        <v>100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s="3" customFormat="1" ht="47.25" x14ac:dyDescent="0.25">
      <c r="A211" s="26" t="s">
        <v>344</v>
      </c>
      <c r="B211" s="27" t="s">
        <v>345</v>
      </c>
      <c r="C211" s="28"/>
      <c r="D211" s="28"/>
      <c r="E211" s="28"/>
      <c r="F211" s="28"/>
      <c r="G211" s="29"/>
      <c r="H211" s="30"/>
      <c r="I211" s="31">
        <v>65662.250929999995</v>
      </c>
      <c r="J211" s="31">
        <v>65662.250929999995</v>
      </c>
      <c r="K211" s="40">
        <f t="shared" si="7"/>
        <v>100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s="3" customFormat="1" ht="47.25" x14ac:dyDescent="0.25">
      <c r="A212" s="26" t="s">
        <v>346</v>
      </c>
      <c r="B212" s="27" t="s">
        <v>347</v>
      </c>
      <c r="C212" s="28"/>
      <c r="D212" s="28"/>
      <c r="E212" s="28"/>
      <c r="F212" s="28"/>
      <c r="G212" s="29"/>
      <c r="H212" s="30"/>
      <c r="I212" s="31">
        <v>65662.250929999995</v>
      </c>
      <c r="J212" s="31">
        <v>65662.250929999995</v>
      </c>
      <c r="K212" s="40">
        <f t="shared" si="7"/>
        <v>100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s="3" customFormat="1" ht="63" x14ac:dyDescent="0.25">
      <c r="A213" s="15" t="s">
        <v>348</v>
      </c>
      <c r="B213" s="12" t="s">
        <v>349</v>
      </c>
      <c r="C213" s="21" t="s">
        <v>22</v>
      </c>
      <c r="D213" s="21" t="s">
        <v>23</v>
      </c>
      <c r="E213" s="21" t="s">
        <v>350</v>
      </c>
      <c r="F213" s="21" t="s">
        <v>25</v>
      </c>
      <c r="G213" s="12" t="s">
        <v>26</v>
      </c>
      <c r="H213" s="12" t="s">
        <v>351</v>
      </c>
      <c r="I213" s="22">
        <v>55063.8</v>
      </c>
      <c r="J213" s="22">
        <v>55063.8</v>
      </c>
      <c r="K213" s="39">
        <f t="shared" si="7"/>
        <v>100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s="3" customFormat="1" ht="63" x14ac:dyDescent="0.25">
      <c r="A214" s="15" t="s">
        <v>352</v>
      </c>
      <c r="B214" s="12" t="s">
        <v>353</v>
      </c>
      <c r="C214" s="21" t="s">
        <v>22</v>
      </c>
      <c r="D214" s="21" t="s">
        <v>23</v>
      </c>
      <c r="E214" s="21" t="s">
        <v>350</v>
      </c>
      <c r="F214" s="21" t="s">
        <v>25</v>
      </c>
      <c r="G214" s="12" t="s">
        <v>26</v>
      </c>
      <c r="H214" s="12" t="s">
        <v>354</v>
      </c>
      <c r="I214" s="22">
        <v>10598.450930000001</v>
      </c>
      <c r="J214" s="22">
        <v>10598.450930000001</v>
      </c>
      <c r="K214" s="39">
        <f t="shared" si="7"/>
        <v>100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s="3" customFormat="1" ht="47.25" x14ac:dyDescent="0.25">
      <c r="A215" s="26" t="s">
        <v>355</v>
      </c>
      <c r="B215" s="27" t="s">
        <v>356</v>
      </c>
      <c r="C215" s="28"/>
      <c r="D215" s="28"/>
      <c r="E215" s="28"/>
      <c r="F215" s="28"/>
      <c r="G215" s="29"/>
      <c r="H215" s="30"/>
      <c r="I215" s="31">
        <v>16095.44967</v>
      </c>
      <c r="J215" s="31">
        <v>16095.44967</v>
      </c>
      <c r="K215" s="40">
        <f t="shared" si="7"/>
        <v>100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s="3" customFormat="1" ht="47.25" x14ac:dyDescent="0.25">
      <c r="A216" s="26" t="s">
        <v>357</v>
      </c>
      <c r="B216" s="27" t="s">
        <v>358</v>
      </c>
      <c r="C216" s="28"/>
      <c r="D216" s="28"/>
      <c r="E216" s="28"/>
      <c r="F216" s="28"/>
      <c r="G216" s="29"/>
      <c r="H216" s="30"/>
      <c r="I216" s="31">
        <v>16095.44967</v>
      </c>
      <c r="J216" s="31">
        <v>16095.44967</v>
      </c>
      <c r="K216" s="40">
        <f t="shared" si="7"/>
        <v>100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s="3" customFormat="1" ht="94.5" x14ac:dyDescent="0.25">
      <c r="A217" s="15" t="s">
        <v>359</v>
      </c>
      <c r="B217" s="12" t="s">
        <v>360</v>
      </c>
      <c r="C217" s="21" t="s">
        <v>51</v>
      </c>
      <c r="D217" s="21" t="s">
        <v>52</v>
      </c>
      <c r="E217" s="21" t="s">
        <v>361</v>
      </c>
      <c r="F217" s="21" t="s">
        <v>60</v>
      </c>
      <c r="G217" s="12" t="s">
        <v>54</v>
      </c>
      <c r="H217" s="12"/>
      <c r="I217" s="22">
        <v>6956</v>
      </c>
      <c r="J217" s="22">
        <v>6956</v>
      </c>
      <c r="K217" s="39">
        <f t="shared" si="7"/>
        <v>100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s="3" customFormat="1" ht="94.5" x14ac:dyDescent="0.25">
      <c r="A218" s="15" t="s">
        <v>362</v>
      </c>
      <c r="B218" s="12" t="s">
        <v>363</v>
      </c>
      <c r="C218" s="21" t="s">
        <v>51</v>
      </c>
      <c r="D218" s="21" t="s">
        <v>52</v>
      </c>
      <c r="E218" s="21" t="s">
        <v>361</v>
      </c>
      <c r="F218" s="21" t="s">
        <v>60</v>
      </c>
      <c r="G218" s="12" t="s">
        <v>54</v>
      </c>
      <c r="H218" s="12"/>
      <c r="I218" s="22">
        <v>6259</v>
      </c>
      <c r="J218" s="22">
        <v>6259</v>
      </c>
      <c r="K218" s="39">
        <f t="shared" si="7"/>
        <v>100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s="3" customFormat="1" ht="94.5" x14ac:dyDescent="0.25">
      <c r="A219" s="15" t="s">
        <v>364</v>
      </c>
      <c r="B219" s="12" t="s">
        <v>365</v>
      </c>
      <c r="C219" s="21" t="s">
        <v>51</v>
      </c>
      <c r="D219" s="21" t="s">
        <v>366</v>
      </c>
      <c r="E219" s="21" t="s">
        <v>361</v>
      </c>
      <c r="F219" s="21" t="s">
        <v>25</v>
      </c>
      <c r="G219" s="12" t="s">
        <v>54</v>
      </c>
      <c r="H219" s="12" t="s">
        <v>261</v>
      </c>
      <c r="I219" s="22">
        <v>2880.44967</v>
      </c>
      <c r="J219" s="22">
        <v>2880.44967</v>
      </c>
      <c r="K219" s="39">
        <f t="shared" si="7"/>
        <v>100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s="3" customFormat="1" ht="47.25" x14ac:dyDescent="0.25">
      <c r="A220" s="26" t="s">
        <v>367</v>
      </c>
      <c r="B220" s="27" t="s">
        <v>368</v>
      </c>
      <c r="C220" s="28"/>
      <c r="D220" s="28"/>
      <c r="E220" s="28"/>
      <c r="F220" s="28"/>
      <c r="G220" s="29"/>
      <c r="H220" s="30"/>
      <c r="I220" s="31">
        <v>102978.20752</v>
      </c>
      <c r="J220" s="31">
        <v>102978.20752</v>
      </c>
      <c r="K220" s="40">
        <f t="shared" si="7"/>
        <v>100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s="3" customFormat="1" ht="47.25" x14ac:dyDescent="0.25">
      <c r="A221" s="26" t="s">
        <v>369</v>
      </c>
      <c r="B221" s="27" t="s">
        <v>370</v>
      </c>
      <c r="C221" s="28"/>
      <c r="D221" s="28"/>
      <c r="E221" s="28"/>
      <c r="F221" s="28"/>
      <c r="G221" s="29"/>
      <c r="H221" s="30"/>
      <c r="I221" s="31">
        <v>102978.20752</v>
      </c>
      <c r="J221" s="31">
        <v>102978.20752</v>
      </c>
      <c r="K221" s="40">
        <f t="shared" si="7"/>
        <v>100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s="3" customFormat="1" ht="94.5" x14ac:dyDescent="0.25">
      <c r="A222" s="15" t="s">
        <v>371</v>
      </c>
      <c r="B222" s="12" t="s">
        <v>372</v>
      </c>
      <c r="C222" s="21" t="s">
        <v>373</v>
      </c>
      <c r="D222" s="21" t="s">
        <v>23</v>
      </c>
      <c r="E222" s="21" t="s">
        <v>374</v>
      </c>
      <c r="F222" s="21" t="s">
        <v>25</v>
      </c>
      <c r="G222" s="12" t="s">
        <v>375</v>
      </c>
      <c r="H222" s="12" t="s">
        <v>34</v>
      </c>
      <c r="I222" s="22">
        <v>102978.20752</v>
      </c>
      <c r="J222" s="22">
        <v>102978.20752</v>
      </c>
      <c r="K222" s="39">
        <f t="shared" si="7"/>
        <v>100</v>
      </c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s="3" customFormat="1" x14ac:dyDescent="0.25">
      <c r="A223" s="26"/>
      <c r="B223" s="47" t="s">
        <v>376</v>
      </c>
      <c r="C223" s="28"/>
      <c r="D223" s="28"/>
      <c r="E223" s="28"/>
      <c r="F223" s="28"/>
      <c r="G223" s="48"/>
      <c r="H223" s="47"/>
      <c r="I223" s="49">
        <v>3052995.8094600001</v>
      </c>
      <c r="J223" s="49">
        <v>2855211.1923000002</v>
      </c>
      <c r="K223" s="50">
        <f t="shared" si="7"/>
        <v>93.521621728167943</v>
      </c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s="17" customFormat="1" ht="28.5" customHeight="1" x14ac:dyDescent="0.25">
      <c r="A224" s="42" t="s">
        <v>15</v>
      </c>
      <c r="B224" s="42" t="s">
        <v>457</v>
      </c>
      <c r="C224" s="59"/>
      <c r="D224" s="59"/>
      <c r="E224" s="59"/>
      <c r="F224" s="59"/>
      <c r="G224" s="59"/>
      <c r="H224" s="59"/>
      <c r="I224" s="59"/>
      <c r="J224" s="59"/>
      <c r="K224" s="60"/>
    </row>
    <row r="225" spans="1:25" s="3" customFormat="1" ht="47.25" x14ac:dyDescent="0.25">
      <c r="A225" s="51" t="s">
        <v>9</v>
      </c>
      <c r="B225" s="52" t="s">
        <v>17</v>
      </c>
      <c r="C225" s="53"/>
      <c r="D225" s="53"/>
      <c r="E225" s="53"/>
      <c r="F225" s="53"/>
      <c r="G225" s="54"/>
      <c r="H225" s="55"/>
      <c r="I225" s="56">
        <v>1774012.63958</v>
      </c>
      <c r="J225" s="56">
        <v>1585595.7420300001</v>
      </c>
      <c r="K225" s="57">
        <f t="shared" ref="K225:K266" si="8">IF(AND(J225="",I225&lt;&gt;""),"0,0",(IF(I225="","",(J225/I225)*100)))</f>
        <v>89.379055518194733</v>
      </c>
      <c r="L225" s="13"/>
      <c r="M225" s="13"/>
      <c r="N225" s="13"/>
      <c r="O225" s="13"/>
      <c r="P225" s="13"/>
      <c r="Q225" s="13"/>
      <c r="R225" s="13"/>
      <c r="S225" s="13"/>
      <c r="T225" s="2"/>
      <c r="U225" s="2"/>
      <c r="V225" s="2"/>
      <c r="W225" s="2"/>
      <c r="X225" s="2"/>
      <c r="Y225" s="2"/>
    </row>
    <row r="226" spans="1:25" s="3" customFormat="1" ht="47.25" x14ac:dyDescent="0.25">
      <c r="A226" s="26" t="s">
        <v>18</v>
      </c>
      <c r="B226" s="27" t="s">
        <v>19</v>
      </c>
      <c r="C226" s="28"/>
      <c r="D226" s="28"/>
      <c r="E226" s="28"/>
      <c r="F226" s="28"/>
      <c r="G226" s="29"/>
      <c r="H226" s="30"/>
      <c r="I226" s="31">
        <v>1342912.6592699999</v>
      </c>
      <c r="J226" s="31">
        <v>1293070.8201900001</v>
      </c>
      <c r="K226" s="40">
        <f t="shared" si="8"/>
        <v>96.288527125279046</v>
      </c>
      <c r="L226" s="13"/>
      <c r="M226" s="13"/>
      <c r="N226" s="13"/>
      <c r="O226" s="13"/>
      <c r="P226" s="13"/>
      <c r="Q226" s="13"/>
      <c r="R226" s="13"/>
      <c r="S226" s="13"/>
      <c r="T226" s="2"/>
      <c r="U226" s="2"/>
      <c r="V226" s="2"/>
      <c r="W226" s="2"/>
      <c r="X226" s="2"/>
      <c r="Y226" s="2"/>
    </row>
    <row r="227" spans="1:25" s="3" customFormat="1" ht="63" x14ac:dyDescent="0.25">
      <c r="A227" s="15" t="s">
        <v>20</v>
      </c>
      <c r="B227" s="12" t="s">
        <v>21</v>
      </c>
      <c r="C227" s="21" t="s">
        <v>22</v>
      </c>
      <c r="D227" s="21" t="s">
        <v>23</v>
      </c>
      <c r="E227" s="21" t="s">
        <v>24</v>
      </c>
      <c r="F227" s="21" t="s">
        <v>25</v>
      </c>
      <c r="G227" s="12" t="s">
        <v>26</v>
      </c>
      <c r="H227" s="12"/>
      <c r="I227" s="22">
        <v>1342912.6592699999</v>
      </c>
      <c r="J227" s="22">
        <v>1293070.8201900001</v>
      </c>
      <c r="K227" s="39">
        <f t="shared" si="8"/>
        <v>96.288527125279046</v>
      </c>
      <c r="L227" s="14"/>
      <c r="M227" s="14"/>
      <c r="N227" s="14"/>
      <c r="O227" s="14"/>
      <c r="P227" s="14"/>
      <c r="Q227" s="14"/>
      <c r="R227" s="14"/>
      <c r="S227" s="14"/>
      <c r="T227" s="2"/>
      <c r="U227" s="2"/>
      <c r="V227" s="2"/>
      <c r="W227" s="2"/>
      <c r="X227" s="2"/>
      <c r="Y227" s="2"/>
    </row>
    <row r="228" spans="1:25" s="3" customFormat="1" ht="63" x14ac:dyDescent="0.25">
      <c r="A228" s="15"/>
      <c r="B228" s="12"/>
      <c r="C228" s="21" t="s">
        <v>22</v>
      </c>
      <c r="D228" s="21" t="s">
        <v>23</v>
      </c>
      <c r="E228" s="21" t="s">
        <v>24</v>
      </c>
      <c r="F228" s="21" t="s">
        <v>25</v>
      </c>
      <c r="G228" s="12" t="s">
        <v>26</v>
      </c>
      <c r="H228" s="12" t="s">
        <v>27</v>
      </c>
      <c r="I228" s="22">
        <v>98048.259789999996</v>
      </c>
      <c r="J228" s="22">
        <v>98048.259789999996</v>
      </c>
      <c r="K228" s="39">
        <f t="shared" si="8"/>
        <v>100</v>
      </c>
      <c r="L228" s="14"/>
      <c r="M228" s="14"/>
      <c r="N228" s="14"/>
      <c r="O228" s="14"/>
      <c r="P228" s="14"/>
      <c r="Q228" s="14"/>
      <c r="R228" s="14"/>
      <c r="S228" s="14"/>
      <c r="T228" s="2"/>
      <c r="U228" s="2"/>
      <c r="V228" s="2"/>
      <c r="W228" s="2"/>
      <c r="X228" s="2"/>
      <c r="Y228" s="2"/>
    </row>
    <row r="229" spans="1:25" s="3" customFormat="1" ht="30" x14ac:dyDescent="0.25">
      <c r="A229" s="32"/>
      <c r="B229" s="33" t="s">
        <v>28</v>
      </c>
      <c r="C229" s="34"/>
      <c r="D229" s="34"/>
      <c r="E229" s="34"/>
      <c r="F229" s="34"/>
      <c r="G229" s="35"/>
      <c r="H229" s="35"/>
      <c r="I229" s="36">
        <v>98048.259789999996</v>
      </c>
      <c r="J229" s="36">
        <v>98048.259789999996</v>
      </c>
      <c r="K229" s="41">
        <f t="shared" si="8"/>
        <v>100</v>
      </c>
      <c r="L229" s="25"/>
      <c r="M229" s="25"/>
      <c r="N229" s="25"/>
      <c r="O229" s="25"/>
      <c r="P229" s="25"/>
      <c r="Q229" s="25"/>
      <c r="R229" s="25"/>
      <c r="S229" s="25"/>
      <c r="T229" s="2"/>
      <c r="U229" s="2"/>
      <c r="V229" s="2"/>
      <c r="W229" s="2"/>
      <c r="X229" s="2"/>
      <c r="Y229" s="2"/>
    </row>
    <row r="230" spans="1:25" s="3" customFormat="1" ht="63" x14ac:dyDescent="0.25">
      <c r="A230" s="15"/>
      <c r="B230" s="12"/>
      <c r="C230" s="21" t="s">
        <v>22</v>
      </c>
      <c r="D230" s="21" t="s">
        <v>23</v>
      </c>
      <c r="E230" s="21" t="s">
        <v>24</v>
      </c>
      <c r="F230" s="21" t="s">
        <v>25</v>
      </c>
      <c r="G230" s="12" t="s">
        <v>26</v>
      </c>
      <c r="H230" s="12" t="s">
        <v>29</v>
      </c>
      <c r="I230" s="22">
        <v>114124.87300000001</v>
      </c>
      <c r="J230" s="22">
        <v>114124.87300000001</v>
      </c>
      <c r="K230" s="39">
        <f t="shared" si="8"/>
        <v>100</v>
      </c>
      <c r="L230" s="14"/>
      <c r="M230" s="14"/>
      <c r="N230" s="14"/>
      <c r="O230" s="14"/>
      <c r="P230" s="14"/>
      <c r="Q230" s="14"/>
      <c r="R230" s="14"/>
      <c r="S230" s="14"/>
      <c r="T230" s="2"/>
      <c r="U230" s="2"/>
      <c r="V230" s="2"/>
      <c r="W230" s="2"/>
      <c r="X230" s="2"/>
      <c r="Y230" s="2"/>
    </row>
    <row r="231" spans="1:25" s="3" customFormat="1" ht="30" x14ac:dyDescent="0.25">
      <c r="A231" s="32"/>
      <c r="B231" s="33" t="s">
        <v>28</v>
      </c>
      <c r="C231" s="34"/>
      <c r="D231" s="34"/>
      <c r="E231" s="34"/>
      <c r="F231" s="34"/>
      <c r="G231" s="35"/>
      <c r="H231" s="35"/>
      <c r="I231" s="36">
        <v>114124.87300000001</v>
      </c>
      <c r="J231" s="36">
        <v>114124.87300000001</v>
      </c>
      <c r="K231" s="41">
        <f t="shared" si="8"/>
        <v>100</v>
      </c>
      <c r="L231" s="25"/>
      <c r="M231" s="25"/>
      <c r="N231" s="25"/>
      <c r="O231" s="25"/>
      <c r="P231" s="25"/>
      <c r="Q231" s="25"/>
      <c r="R231" s="25"/>
      <c r="S231" s="25"/>
      <c r="T231" s="2"/>
      <c r="U231" s="2"/>
      <c r="V231" s="2"/>
      <c r="W231" s="2"/>
      <c r="X231" s="2"/>
      <c r="Y231" s="2"/>
    </row>
    <row r="232" spans="1:25" s="3" customFormat="1" ht="63" x14ac:dyDescent="0.25">
      <c r="A232" s="15"/>
      <c r="B232" s="12"/>
      <c r="C232" s="21" t="s">
        <v>22</v>
      </c>
      <c r="D232" s="21" t="s">
        <v>23</v>
      </c>
      <c r="E232" s="21" t="s">
        <v>24</v>
      </c>
      <c r="F232" s="21" t="s">
        <v>25</v>
      </c>
      <c r="G232" s="12" t="s">
        <v>26</v>
      </c>
      <c r="H232" s="12" t="s">
        <v>30</v>
      </c>
      <c r="I232" s="22">
        <v>9441.3492000000006</v>
      </c>
      <c r="J232" s="22">
        <v>5864.8293000000003</v>
      </c>
      <c r="K232" s="39">
        <f t="shared" si="8"/>
        <v>62.118550810513398</v>
      </c>
      <c r="L232" s="14"/>
      <c r="M232" s="14"/>
      <c r="N232" s="14"/>
      <c r="O232" s="14"/>
      <c r="P232" s="14"/>
      <c r="Q232" s="14"/>
      <c r="R232" s="14"/>
      <c r="S232" s="14"/>
      <c r="T232" s="2"/>
      <c r="U232" s="2"/>
      <c r="V232" s="2"/>
      <c r="W232" s="2"/>
      <c r="X232" s="2"/>
      <c r="Y232" s="2"/>
    </row>
    <row r="233" spans="1:25" s="3" customFormat="1" ht="30" x14ac:dyDescent="0.25">
      <c r="A233" s="32"/>
      <c r="B233" s="33" t="s">
        <v>28</v>
      </c>
      <c r="C233" s="34"/>
      <c r="D233" s="34"/>
      <c r="E233" s="34"/>
      <c r="F233" s="34"/>
      <c r="G233" s="35"/>
      <c r="H233" s="35"/>
      <c r="I233" s="36">
        <v>9441.3492000000006</v>
      </c>
      <c r="J233" s="36">
        <v>5864.8293000000003</v>
      </c>
      <c r="K233" s="41">
        <f t="shared" si="8"/>
        <v>62.118550810513398</v>
      </c>
      <c r="L233" s="25"/>
      <c r="M233" s="25"/>
      <c r="N233" s="25"/>
      <c r="O233" s="25"/>
      <c r="P233" s="25"/>
      <c r="Q233" s="25"/>
      <c r="R233" s="25"/>
      <c r="S233" s="25"/>
      <c r="T233" s="2"/>
      <c r="U233" s="2"/>
      <c r="V233" s="2"/>
      <c r="W233" s="2"/>
      <c r="X233" s="2"/>
      <c r="Y233" s="2"/>
    </row>
    <row r="234" spans="1:25" s="3" customFormat="1" ht="63" x14ac:dyDescent="0.25">
      <c r="A234" s="15"/>
      <c r="B234" s="12"/>
      <c r="C234" s="21" t="s">
        <v>22</v>
      </c>
      <c r="D234" s="21" t="s">
        <v>23</v>
      </c>
      <c r="E234" s="21" t="s">
        <v>24</v>
      </c>
      <c r="F234" s="21" t="s">
        <v>25</v>
      </c>
      <c r="G234" s="12" t="s">
        <v>26</v>
      </c>
      <c r="H234" s="12" t="s">
        <v>31</v>
      </c>
      <c r="I234" s="22">
        <v>450928.60469000001</v>
      </c>
      <c r="J234" s="22">
        <v>444731.46542000002</v>
      </c>
      <c r="K234" s="39">
        <f t="shared" si="8"/>
        <v>98.625693911287726</v>
      </c>
      <c r="L234" s="14"/>
      <c r="M234" s="14"/>
      <c r="N234" s="14"/>
      <c r="O234" s="14"/>
      <c r="P234" s="14"/>
      <c r="Q234" s="14"/>
      <c r="R234" s="14"/>
      <c r="S234" s="14"/>
      <c r="T234" s="2"/>
      <c r="U234" s="2"/>
      <c r="V234" s="2"/>
      <c r="W234" s="2"/>
      <c r="X234" s="2"/>
      <c r="Y234" s="2"/>
    </row>
    <row r="235" spans="1:25" s="3" customFormat="1" ht="30" x14ac:dyDescent="0.25">
      <c r="A235" s="32"/>
      <c r="B235" s="33" t="s">
        <v>28</v>
      </c>
      <c r="C235" s="34"/>
      <c r="D235" s="34"/>
      <c r="E235" s="34"/>
      <c r="F235" s="34"/>
      <c r="G235" s="35"/>
      <c r="H235" s="35"/>
      <c r="I235" s="36">
        <v>450928.60469000001</v>
      </c>
      <c r="J235" s="36">
        <v>444731.46542000002</v>
      </c>
      <c r="K235" s="41">
        <f t="shared" si="8"/>
        <v>98.625693911287726</v>
      </c>
      <c r="L235" s="25"/>
      <c r="M235" s="25"/>
      <c r="N235" s="25"/>
      <c r="O235" s="25"/>
      <c r="P235" s="25"/>
      <c r="Q235" s="25"/>
      <c r="R235" s="25"/>
      <c r="S235" s="25"/>
      <c r="T235" s="2"/>
      <c r="U235" s="2"/>
      <c r="V235" s="2"/>
      <c r="W235" s="2"/>
      <c r="X235" s="2"/>
      <c r="Y235" s="2"/>
    </row>
    <row r="236" spans="1:25" s="3" customFormat="1" ht="63" x14ac:dyDescent="0.25">
      <c r="A236" s="15"/>
      <c r="B236" s="12"/>
      <c r="C236" s="21" t="s">
        <v>22</v>
      </c>
      <c r="D236" s="21" t="s">
        <v>23</v>
      </c>
      <c r="E236" s="21" t="s">
        <v>24</v>
      </c>
      <c r="F236" s="21" t="s">
        <v>25</v>
      </c>
      <c r="G236" s="12" t="s">
        <v>26</v>
      </c>
      <c r="H236" s="12" t="s">
        <v>32</v>
      </c>
      <c r="I236" s="22">
        <v>6486.7067999999999</v>
      </c>
      <c r="J236" s="22">
        <v>6486.7067999999999</v>
      </c>
      <c r="K236" s="39">
        <f t="shared" si="8"/>
        <v>100</v>
      </c>
      <c r="L236" s="14"/>
      <c r="M236" s="14"/>
      <c r="N236" s="14"/>
      <c r="O236" s="14"/>
      <c r="P236" s="14"/>
      <c r="Q236" s="14"/>
      <c r="R236" s="14"/>
      <c r="S236" s="14"/>
      <c r="T236" s="2"/>
      <c r="U236" s="2"/>
      <c r="V236" s="2"/>
      <c r="W236" s="2"/>
      <c r="X236" s="2"/>
      <c r="Y236" s="2"/>
    </row>
    <row r="237" spans="1:25" s="3" customFormat="1" ht="30" x14ac:dyDescent="0.25">
      <c r="A237" s="32"/>
      <c r="B237" s="33" t="s">
        <v>28</v>
      </c>
      <c r="C237" s="34"/>
      <c r="D237" s="34"/>
      <c r="E237" s="34"/>
      <c r="F237" s="34"/>
      <c r="G237" s="35"/>
      <c r="H237" s="35"/>
      <c r="I237" s="36">
        <v>6486.7067999999999</v>
      </c>
      <c r="J237" s="36">
        <v>6486.7067999999999</v>
      </c>
      <c r="K237" s="41">
        <f t="shared" si="8"/>
        <v>100</v>
      </c>
      <c r="L237" s="25"/>
      <c r="M237" s="25"/>
      <c r="N237" s="25"/>
      <c r="O237" s="25"/>
      <c r="P237" s="25"/>
      <c r="Q237" s="25"/>
      <c r="R237" s="25"/>
      <c r="S237" s="25"/>
      <c r="T237" s="2"/>
      <c r="U237" s="2"/>
      <c r="V237" s="2"/>
      <c r="W237" s="2"/>
      <c r="X237" s="2"/>
      <c r="Y237" s="2"/>
    </row>
    <row r="238" spans="1:25" s="3" customFormat="1" ht="63" x14ac:dyDescent="0.25">
      <c r="A238" s="15"/>
      <c r="B238" s="12"/>
      <c r="C238" s="21" t="s">
        <v>22</v>
      </c>
      <c r="D238" s="21" t="s">
        <v>23</v>
      </c>
      <c r="E238" s="21" t="s">
        <v>24</v>
      </c>
      <c r="F238" s="21" t="s">
        <v>25</v>
      </c>
      <c r="G238" s="12" t="s">
        <v>26</v>
      </c>
      <c r="H238" s="12" t="s">
        <v>33</v>
      </c>
      <c r="I238" s="22">
        <v>26763.534629999998</v>
      </c>
      <c r="J238" s="22">
        <v>18115.091909999999</v>
      </c>
      <c r="K238" s="39">
        <f t="shared" si="8"/>
        <v>67.685722982547617</v>
      </c>
      <c r="L238" s="14"/>
      <c r="M238" s="14"/>
      <c r="N238" s="14"/>
      <c r="O238" s="14"/>
      <c r="P238" s="14"/>
      <c r="Q238" s="14"/>
      <c r="R238" s="14"/>
      <c r="S238" s="14"/>
      <c r="T238" s="2"/>
      <c r="U238" s="2"/>
      <c r="V238" s="2"/>
      <c r="W238" s="2"/>
      <c r="X238" s="2"/>
      <c r="Y238" s="2"/>
    </row>
    <row r="239" spans="1:25" s="3" customFormat="1" ht="30" x14ac:dyDescent="0.25">
      <c r="A239" s="32"/>
      <c r="B239" s="33" t="s">
        <v>28</v>
      </c>
      <c r="C239" s="34"/>
      <c r="D239" s="34"/>
      <c r="E239" s="34"/>
      <c r="F239" s="34"/>
      <c r="G239" s="35"/>
      <c r="H239" s="35"/>
      <c r="I239" s="36">
        <v>26763.534629999998</v>
      </c>
      <c r="J239" s="36">
        <v>18115.091909999999</v>
      </c>
      <c r="K239" s="41">
        <f t="shared" si="8"/>
        <v>67.685722982547617</v>
      </c>
      <c r="L239" s="25"/>
      <c r="M239" s="25"/>
      <c r="N239" s="25"/>
      <c r="O239" s="25"/>
      <c r="P239" s="25"/>
      <c r="Q239" s="25"/>
      <c r="R239" s="25"/>
      <c r="S239" s="25"/>
      <c r="T239" s="2"/>
      <c r="U239" s="2"/>
      <c r="V239" s="2"/>
      <c r="W239" s="2"/>
      <c r="X239" s="2"/>
      <c r="Y239" s="2"/>
    </row>
    <row r="240" spans="1:25" s="3" customFormat="1" ht="63" x14ac:dyDescent="0.25">
      <c r="A240" s="15"/>
      <c r="B240" s="12"/>
      <c r="C240" s="21" t="s">
        <v>22</v>
      </c>
      <c r="D240" s="21" t="s">
        <v>23</v>
      </c>
      <c r="E240" s="21" t="s">
        <v>24</v>
      </c>
      <c r="F240" s="21" t="s">
        <v>25</v>
      </c>
      <c r="G240" s="12" t="s">
        <v>26</v>
      </c>
      <c r="H240" s="12" t="s">
        <v>34</v>
      </c>
      <c r="I240" s="22">
        <v>398562.51610000001</v>
      </c>
      <c r="J240" s="22">
        <v>388062.92700000003</v>
      </c>
      <c r="K240" s="39">
        <f t="shared" si="8"/>
        <v>97.365635583912862</v>
      </c>
      <c r="L240" s="14"/>
      <c r="M240" s="14"/>
      <c r="N240" s="14"/>
      <c r="O240" s="14"/>
      <c r="P240" s="14"/>
      <c r="Q240" s="14"/>
      <c r="R240" s="14"/>
      <c r="S240" s="14"/>
      <c r="T240" s="2"/>
      <c r="U240" s="2"/>
      <c r="V240" s="2"/>
      <c r="W240" s="2"/>
      <c r="X240" s="2"/>
      <c r="Y240" s="2"/>
    </row>
    <row r="241" spans="1:25" s="3" customFormat="1" ht="30" x14ac:dyDescent="0.25">
      <c r="A241" s="32"/>
      <c r="B241" s="33" t="s">
        <v>28</v>
      </c>
      <c r="C241" s="34"/>
      <c r="D241" s="34"/>
      <c r="E241" s="34"/>
      <c r="F241" s="34"/>
      <c r="G241" s="35"/>
      <c r="H241" s="35"/>
      <c r="I241" s="36">
        <v>398562.51610000001</v>
      </c>
      <c r="J241" s="36">
        <v>388062.92700000003</v>
      </c>
      <c r="K241" s="41">
        <f t="shared" si="8"/>
        <v>97.365635583912862</v>
      </c>
      <c r="L241" s="25"/>
      <c r="M241" s="25"/>
      <c r="N241" s="25"/>
      <c r="O241" s="25"/>
      <c r="P241" s="25"/>
      <c r="Q241" s="25"/>
      <c r="R241" s="25"/>
      <c r="S241" s="25"/>
      <c r="T241" s="2"/>
      <c r="U241" s="2"/>
      <c r="V241" s="2"/>
      <c r="W241" s="2"/>
      <c r="X241" s="2"/>
      <c r="Y241" s="2"/>
    </row>
    <row r="242" spans="1:25" s="3" customFormat="1" ht="63" x14ac:dyDescent="0.25">
      <c r="A242" s="15"/>
      <c r="B242" s="12"/>
      <c r="C242" s="21" t="s">
        <v>22</v>
      </c>
      <c r="D242" s="21" t="s">
        <v>23</v>
      </c>
      <c r="E242" s="21" t="s">
        <v>24</v>
      </c>
      <c r="F242" s="21" t="s">
        <v>25</v>
      </c>
      <c r="G242" s="12" t="s">
        <v>26</v>
      </c>
      <c r="H242" s="12" t="s">
        <v>35</v>
      </c>
      <c r="I242" s="22">
        <v>102571.86495</v>
      </c>
      <c r="J242" s="22">
        <v>97928.200169999996</v>
      </c>
      <c r="K242" s="39">
        <f t="shared" si="8"/>
        <v>95.47276947507622</v>
      </c>
      <c r="L242" s="14"/>
      <c r="M242" s="14"/>
      <c r="N242" s="14"/>
      <c r="O242" s="14"/>
      <c r="P242" s="14"/>
      <c r="Q242" s="14"/>
      <c r="R242" s="14"/>
      <c r="S242" s="14"/>
      <c r="T242" s="2"/>
      <c r="U242" s="2"/>
      <c r="V242" s="2"/>
      <c r="W242" s="2"/>
      <c r="X242" s="2"/>
      <c r="Y242" s="2"/>
    </row>
    <row r="243" spans="1:25" s="3" customFormat="1" ht="30" x14ac:dyDescent="0.25">
      <c r="A243" s="32"/>
      <c r="B243" s="33" t="s">
        <v>28</v>
      </c>
      <c r="C243" s="34"/>
      <c r="D243" s="34"/>
      <c r="E243" s="34"/>
      <c r="F243" s="34"/>
      <c r="G243" s="35"/>
      <c r="H243" s="35"/>
      <c r="I243" s="36">
        <v>102571.86495</v>
      </c>
      <c r="J243" s="36">
        <v>97928.200169999996</v>
      </c>
      <c r="K243" s="41">
        <f t="shared" si="8"/>
        <v>95.47276947507622</v>
      </c>
      <c r="L243" s="25"/>
      <c r="M243" s="25"/>
      <c r="N243" s="25"/>
      <c r="O243" s="25"/>
      <c r="P243" s="25"/>
      <c r="Q243" s="25"/>
      <c r="R243" s="25"/>
      <c r="S243" s="25"/>
      <c r="T243" s="2"/>
      <c r="U243" s="2"/>
      <c r="V243" s="2"/>
      <c r="W243" s="2"/>
      <c r="X243" s="2"/>
      <c r="Y243" s="2"/>
    </row>
    <row r="244" spans="1:25" s="3" customFormat="1" ht="63" x14ac:dyDescent="0.25">
      <c r="A244" s="15"/>
      <c r="B244" s="12"/>
      <c r="C244" s="21" t="s">
        <v>22</v>
      </c>
      <c r="D244" s="21" t="s">
        <v>23</v>
      </c>
      <c r="E244" s="21" t="s">
        <v>24</v>
      </c>
      <c r="F244" s="21" t="s">
        <v>25</v>
      </c>
      <c r="G244" s="12" t="s">
        <v>26</v>
      </c>
      <c r="H244" s="12" t="s">
        <v>36</v>
      </c>
      <c r="I244" s="22">
        <v>116203.67011000001</v>
      </c>
      <c r="J244" s="22">
        <v>102692.04526</v>
      </c>
      <c r="K244" s="39">
        <f t="shared" si="8"/>
        <v>88.372462903099603</v>
      </c>
      <c r="L244" s="14"/>
      <c r="M244" s="14"/>
      <c r="N244" s="14"/>
      <c r="O244" s="14"/>
      <c r="P244" s="14"/>
      <c r="Q244" s="14"/>
      <c r="R244" s="14"/>
      <c r="S244" s="14"/>
      <c r="T244" s="2"/>
      <c r="U244" s="2"/>
      <c r="V244" s="2"/>
      <c r="W244" s="2"/>
      <c r="X244" s="2"/>
      <c r="Y244" s="2"/>
    </row>
    <row r="245" spans="1:25" s="3" customFormat="1" ht="30" x14ac:dyDescent="0.25">
      <c r="A245" s="32"/>
      <c r="B245" s="33" t="s">
        <v>28</v>
      </c>
      <c r="C245" s="34"/>
      <c r="D245" s="34"/>
      <c r="E245" s="34"/>
      <c r="F245" s="34"/>
      <c r="G245" s="35"/>
      <c r="H245" s="35"/>
      <c r="I245" s="36">
        <v>116203.67011000001</v>
      </c>
      <c r="J245" s="36">
        <v>102692.04526</v>
      </c>
      <c r="K245" s="41">
        <f t="shared" si="8"/>
        <v>88.372462903099603</v>
      </c>
      <c r="L245" s="25"/>
      <c r="M245" s="25"/>
      <c r="N245" s="25"/>
      <c r="O245" s="25"/>
      <c r="P245" s="25"/>
      <c r="Q245" s="25"/>
      <c r="R245" s="25"/>
      <c r="S245" s="25"/>
      <c r="T245" s="2"/>
      <c r="U245" s="2"/>
      <c r="V245" s="2"/>
      <c r="W245" s="2"/>
      <c r="X245" s="2"/>
      <c r="Y245" s="2"/>
    </row>
    <row r="246" spans="1:25" s="3" customFormat="1" ht="63" x14ac:dyDescent="0.25">
      <c r="A246" s="15"/>
      <c r="B246" s="12"/>
      <c r="C246" s="21" t="s">
        <v>22</v>
      </c>
      <c r="D246" s="21" t="s">
        <v>23</v>
      </c>
      <c r="E246" s="21" t="s">
        <v>24</v>
      </c>
      <c r="F246" s="21" t="s">
        <v>25</v>
      </c>
      <c r="G246" s="12" t="s">
        <v>26</v>
      </c>
      <c r="H246" s="12" t="s">
        <v>37</v>
      </c>
      <c r="I246" s="22">
        <v>19781.28</v>
      </c>
      <c r="J246" s="22">
        <v>17016.421539999999</v>
      </c>
      <c r="K246" s="39">
        <f t="shared" si="8"/>
        <v>86.022853627267807</v>
      </c>
      <c r="L246" s="14"/>
      <c r="M246" s="14"/>
      <c r="N246" s="14"/>
      <c r="O246" s="14"/>
      <c r="P246" s="14"/>
      <c r="Q246" s="14"/>
      <c r="R246" s="14"/>
      <c r="S246" s="14"/>
      <c r="T246" s="2"/>
      <c r="U246" s="2"/>
      <c r="V246" s="2"/>
      <c r="W246" s="2"/>
      <c r="X246" s="2"/>
      <c r="Y246" s="2"/>
    </row>
    <row r="247" spans="1:25" s="3" customFormat="1" ht="30" x14ac:dyDescent="0.25">
      <c r="A247" s="32"/>
      <c r="B247" s="33" t="s">
        <v>28</v>
      </c>
      <c r="C247" s="34"/>
      <c r="D247" s="34"/>
      <c r="E247" s="34"/>
      <c r="F247" s="34"/>
      <c r="G247" s="35"/>
      <c r="H247" s="35"/>
      <c r="I247" s="36">
        <v>19781.28</v>
      </c>
      <c r="J247" s="36">
        <v>17016.421539999999</v>
      </c>
      <c r="K247" s="41">
        <f t="shared" si="8"/>
        <v>86.022853627267807</v>
      </c>
      <c r="L247" s="25"/>
      <c r="M247" s="25"/>
      <c r="N247" s="25"/>
      <c r="O247" s="25"/>
      <c r="P247" s="25"/>
      <c r="Q247" s="25"/>
      <c r="R247" s="25"/>
      <c r="S247" s="25"/>
      <c r="T247" s="2"/>
      <c r="U247" s="2"/>
      <c r="V247" s="2"/>
      <c r="W247" s="2"/>
      <c r="X247" s="2"/>
      <c r="Y247" s="2"/>
    </row>
    <row r="248" spans="1:25" s="3" customFormat="1" ht="47.25" x14ac:dyDescent="0.25">
      <c r="A248" s="26" t="s">
        <v>38</v>
      </c>
      <c r="B248" s="27" t="s">
        <v>39</v>
      </c>
      <c r="C248" s="28"/>
      <c r="D248" s="28"/>
      <c r="E248" s="28"/>
      <c r="F248" s="28"/>
      <c r="G248" s="29"/>
      <c r="H248" s="30"/>
      <c r="I248" s="31">
        <v>431099.98031000001</v>
      </c>
      <c r="J248" s="31">
        <v>292524.92184000002</v>
      </c>
      <c r="K248" s="40">
        <f t="shared" si="8"/>
        <v>67.85547093499008</v>
      </c>
      <c r="L248" s="13"/>
      <c r="M248" s="13"/>
      <c r="N248" s="13"/>
      <c r="O248" s="13"/>
      <c r="P248" s="13"/>
      <c r="Q248" s="13"/>
      <c r="R248" s="13"/>
      <c r="S248" s="13"/>
      <c r="T248" s="2"/>
      <c r="U248" s="2"/>
      <c r="V248" s="2"/>
      <c r="W248" s="2"/>
      <c r="X248" s="2"/>
      <c r="Y248" s="2"/>
    </row>
    <row r="249" spans="1:25" s="3" customFormat="1" ht="63" x14ac:dyDescent="0.25">
      <c r="A249" s="15" t="s">
        <v>40</v>
      </c>
      <c r="B249" s="12" t="s">
        <v>41</v>
      </c>
      <c r="C249" s="21" t="s">
        <v>22</v>
      </c>
      <c r="D249" s="21" t="s">
        <v>23</v>
      </c>
      <c r="E249" s="21" t="s">
        <v>42</v>
      </c>
      <c r="F249" s="21" t="s">
        <v>25</v>
      </c>
      <c r="G249" s="12" t="s">
        <v>26</v>
      </c>
      <c r="H249" s="12"/>
      <c r="I249" s="22">
        <v>431099.98031000001</v>
      </c>
      <c r="J249" s="22">
        <v>292524.92184000002</v>
      </c>
      <c r="K249" s="39">
        <f t="shared" si="8"/>
        <v>67.85547093499008</v>
      </c>
      <c r="L249" s="14"/>
      <c r="M249" s="14"/>
      <c r="N249" s="14"/>
      <c r="O249" s="14"/>
      <c r="P249" s="14"/>
      <c r="Q249" s="14"/>
      <c r="R249" s="14"/>
      <c r="S249" s="14"/>
      <c r="T249" s="2"/>
      <c r="U249" s="2"/>
      <c r="V249" s="2"/>
      <c r="W249" s="2"/>
      <c r="X249" s="2"/>
      <c r="Y249" s="2"/>
    </row>
    <row r="250" spans="1:25" s="3" customFormat="1" ht="63" x14ac:dyDescent="0.25">
      <c r="A250" s="15"/>
      <c r="B250" s="12"/>
      <c r="C250" s="21" t="s">
        <v>22</v>
      </c>
      <c r="D250" s="21" t="s">
        <v>23</v>
      </c>
      <c r="E250" s="21" t="s">
        <v>42</v>
      </c>
      <c r="F250" s="21" t="s">
        <v>25</v>
      </c>
      <c r="G250" s="12" t="s">
        <v>26</v>
      </c>
      <c r="H250" s="12" t="s">
        <v>27</v>
      </c>
      <c r="I250" s="22">
        <v>293982.09542999999</v>
      </c>
      <c r="J250" s="22">
        <v>155407.03696</v>
      </c>
      <c r="K250" s="39">
        <f t="shared" si="8"/>
        <v>52.862755717381418</v>
      </c>
      <c r="L250" s="14"/>
      <c r="M250" s="14"/>
      <c r="N250" s="14"/>
      <c r="O250" s="14"/>
      <c r="P250" s="14"/>
      <c r="Q250" s="14"/>
      <c r="R250" s="14"/>
      <c r="S250" s="14"/>
      <c r="T250" s="2"/>
      <c r="U250" s="2"/>
      <c r="V250" s="2"/>
      <c r="W250" s="2"/>
      <c r="X250" s="2"/>
      <c r="Y250" s="2"/>
    </row>
    <row r="251" spans="1:25" s="3" customFormat="1" ht="30" x14ac:dyDescent="0.25">
      <c r="A251" s="32"/>
      <c r="B251" s="33" t="s">
        <v>28</v>
      </c>
      <c r="C251" s="34"/>
      <c r="D251" s="34"/>
      <c r="E251" s="34"/>
      <c r="F251" s="34"/>
      <c r="G251" s="35"/>
      <c r="H251" s="35"/>
      <c r="I251" s="36">
        <v>276809.77126000001</v>
      </c>
      <c r="J251" s="36">
        <v>138234.71278999999</v>
      </c>
      <c r="K251" s="41">
        <f t="shared" si="8"/>
        <v>49.938523543000159</v>
      </c>
      <c r="L251" s="25"/>
      <c r="M251" s="25"/>
      <c r="N251" s="25"/>
      <c r="O251" s="25"/>
      <c r="P251" s="25"/>
      <c r="Q251" s="25"/>
      <c r="R251" s="25"/>
      <c r="S251" s="25"/>
      <c r="T251" s="2"/>
      <c r="U251" s="2"/>
      <c r="V251" s="2"/>
      <c r="W251" s="2"/>
      <c r="X251" s="2"/>
      <c r="Y251" s="2"/>
    </row>
    <row r="252" spans="1:25" s="3" customFormat="1" ht="30" x14ac:dyDescent="0.25">
      <c r="A252" s="32"/>
      <c r="B252" s="33" t="s">
        <v>43</v>
      </c>
      <c r="C252" s="34"/>
      <c r="D252" s="34"/>
      <c r="E252" s="34"/>
      <c r="F252" s="34"/>
      <c r="G252" s="35"/>
      <c r="H252" s="35"/>
      <c r="I252" s="36">
        <v>17172.32417</v>
      </c>
      <c r="J252" s="36">
        <v>17172.32417</v>
      </c>
      <c r="K252" s="41">
        <f t="shared" si="8"/>
        <v>100</v>
      </c>
      <c r="L252" s="25"/>
      <c r="M252" s="25"/>
      <c r="N252" s="25"/>
      <c r="O252" s="25"/>
      <c r="P252" s="25"/>
      <c r="Q252" s="25"/>
      <c r="R252" s="25"/>
      <c r="S252" s="25"/>
      <c r="T252" s="2"/>
      <c r="U252" s="2"/>
      <c r="V252" s="2"/>
      <c r="W252" s="2"/>
      <c r="X252" s="2"/>
      <c r="Y252" s="2"/>
    </row>
    <row r="253" spans="1:25" s="3" customFormat="1" ht="63" x14ac:dyDescent="0.25">
      <c r="A253" s="15"/>
      <c r="B253" s="12"/>
      <c r="C253" s="21" t="s">
        <v>22</v>
      </c>
      <c r="D253" s="21" t="s">
        <v>23</v>
      </c>
      <c r="E253" s="21" t="s">
        <v>42</v>
      </c>
      <c r="F253" s="21" t="s">
        <v>25</v>
      </c>
      <c r="G253" s="12" t="s">
        <v>26</v>
      </c>
      <c r="H253" s="12" t="s">
        <v>31</v>
      </c>
      <c r="I253" s="22">
        <v>4121.9024200000003</v>
      </c>
      <c r="J253" s="22">
        <v>4121.9024200000003</v>
      </c>
      <c r="K253" s="39">
        <f t="shared" si="8"/>
        <v>100</v>
      </c>
      <c r="L253" s="14"/>
      <c r="M253" s="14"/>
      <c r="N253" s="14"/>
      <c r="O253" s="14"/>
      <c r="P253" s="14"/>
      <c r="Q253" s="14"/>
      <c r="R253" s="14"/>
      <c r="S253" s="14"/>
      <c r="T253" s="2"/>
      <c r="U253" s="2"/>
      <c r="V253" s="2"/>
      <c r="W253" s="2"/>
      <c r="X253" s="2"/>
      <c r="Y253" s="2"/>
    </row>
    <row r="254" spans="1:25" s="3" customFormat="1" ht="30" x14ac:dyDescent="0.25">
      <c r="A254" s="32"/>
      <c r="B254" s="33" t="s">
        <v>28</v>
      </c>
      <c r="C254" s="34"/>
      <c r="D254" s="34"/>
      <c r="E254" s="34"/>
      <c r="F254" s="34"/>
      <c r="G254" s="35"/>
      <c r="H254" s="35"/>
      <c r="I254" s="36">
        <v>4121.9024200000003</v>
      </c>
      <c r="J254" s="36">
        <v>4121.9024200000003</v>
      </c>
      <c r="K254" s="41">
        <f t="shared" si="8"/>
        <v>100</v>
      </c>
      <c r="L254" s="25"/>
      <c r="M254" s="25"/>
      <c r="N254" s="25"/>
      <c r="O254" s="25"/>
      <c r="P254" s="25"/>
      <c r="Q254" s="25"/>
      <c r="R254" s="25"/>
      <c r="S254" s="25"/>
      <c r="T254" s="2"/>
      <c r="U254" s="2"/>
      <c r="V254" s="2"/>
      <c r="W254" s="2"/>
      <c r="X254" s="2"/>
      <c r="Y254" s="2"/>
    </row>
    <row r="255" spans="1:25" s="3" customFormat="1" ht="63" x14ac:dyDescent="0.25">
      <c r="A255" s="15"/>
      <c r="B255" s="12"/>
      <c r="C255" s="21" t="s">
        <v>22</v>
      </c>
      <c r="D255" s="21" t="s">
        <v>23</v>
      </c>
      <c r="E255" s="21" t="s">
        <v>42</v>
      </c>
      <c r="F255" s="21" t="s">
        <v>25</v>
      </c>
      <c r="G255" s="12" t="s">
        <v>26</v>
      </c>
      <c r="H255" s="12" t="s">
        <v>44</v>
      </c>
      <c r="I255" s="22">
        <v>130366.84822</v>
      </c>
      <c r="J255" s="22">
        <v>130366.84822</v>
      </c>
      <c r="K255" s="39">
        <f t="shared" si="8"/>
        <v>100</v>
      </c>
      <c r="L255" s="14"/>
      <c r="M255" s="14"/>
      <c r="N255" s="14"/>
      <c r="O255" s="14"/>
      <c r="P255" s="14"/>
      <c r="Q255" s="14"/>
      <c r="R255" s="14"/>
      <c r="S255" s="14"/>
      <c r="T255" s="2"/>
      <c r="U255" s="2"/>
      <c r="V255" s="2"/>
      <c r="W255" s="2"/>
      <c r="X255" s="2"/>
      <c r="Y255" s="2"/>
    </row>
    <row r="256" spans="1:25" s="3" customFormat="1" ht="30" x14ac:dyDescent="0.25">
      <c r="A256" s="32"/>
      <c r="B256" s="33" t="s">
        <v>28</v>
      </c>
      <c r="C256" s="34"/>
      <c r="D256" s="34"/>
      <c r="E256" s="34"/>
      <c r="F256" s="34"/>
      <c r="G256" s="35"/>
      <c r="H256" s="35"/>
      <c r="I256" s="36">
        <v>118762.47192</v>
      </c>
      <c r="J256" s="36">
        <v>118762.47192</v>
      </c>
      <c r="K256" s="41">
        <f t="shared" si="8"/>
        <v>100</v>
      </c>
      <c r="L256" s="25"/>
      <c r="M256" s="25"/>
      <c r="N256" s="25"/>
      <c r="O256" s="25"/>
      <c r="P256" s="25"/>
      <c r="Q256" s="25"/>
      <c r="R256" s="25"/>
      <c r="S256" s="25"/>
      <c r="T256" s="2"/>
      <c r="U256" s="2"/>
      <c r="V256" s="2"/>
      <c r="W256" s="2"/>
      <c r="X256" s="2"/>
      <c r="Y256" s="2"/>
    </row>
    <row r="257" spans="1:25" s="3" customFormat="1" ht="30" x14ac:dyDescent="0.25">
      <c r="A257" s="32"/>
      <c r="B257" s="33" t="s">
        <v>43</v>
      </c>
      <c r="C257" s="34"/>
      <c r="D257" s="34"/>
      <c r="E257" s="34"/>
      <c r="F257" s="34"/>
      <c r="G257" s="35"/>
      <c r="H257" s="35"/>
      <c r="I257" s="36">
        <v>11604.3763</v>
      </c>
      <c r="J257" s="36">
        <v>11604.3763</v>
      </c>
      <c r="K257" s="41">
        <f t="shared" si="8"/>
        <v>100</v>
      </c>
      <c r="L257" s="25"/>
      <c r="M257" s="25"/>
      <c r="N257" s="25"/>
      <c r="O257" s="25"/>
      <c r="P257" s="25"/>
      <c r="Q257" s="25"/>
      <c r="R257" s="25"/>
      <c r="S257" s="25"/>
      <c r="T257" s="2"/>
      <c r="U257" s="2"/>
      <c r="V257" s="2"/>
      <c r="W257" s="2"/>
      <c r="X257" s="2"/>
      <c r="Y257" s="2"/>
    </row>
    <row r="258" spans="1:25" s="3" customFormat="1" ht="63" x14ac:dyDescent="0.25">
      <c r="A258" s="15"/>
      <c r="B258" s="12"/>
      <c r="C258" s="21" t="s">
        <v>22</v>
      </c>
      <c r="D258" s="21" t="s">
        <v>23</v>
      </c>
      <c r="E258" s="21" t="s">
        <v>42</v>
      </c>
      <c r="F258" s="21" t="s">
        <v>25</v>
      </c>
      <c r="G258" s="12" t="s">
        <v>26</v>
      </c>
      <c r="H258" s="12" t="s">
        <v>35</v>
      </c>
      <c r="I258" s="22">
        <v>876.88824</v>
      </c>
      <c r="J258" s="22">
        <v>876.88824</v>
      </c>
      <c r="K258" s="39">
        <f t="shared" si="8"/>
        <v>100</v>
      </c>
      <c r="L258" s="14"/>
      <c r="M258" s="14"/>
      <c r="N258" s="14"/>
      <c r="O258" s="14"/>
      <c r="P258" s="14"/>
      <c r="Q258" s="14"/>
      <c r="R258" s="14"/>
      <c r="S258" s="14"/>
      <c r="T258" s="2"/>
      <c r="U258" s="2"/>
      <c r="V258" s="2"/>
      <c r="W258" s="2"/>
      <c r="X258" s="2"/>
      <c r="Y258" s="2"/>
    </row>
    <row r="259" spans="1:25" s="3" customFormat="1" ht="30" x14ac:dyDescent="0.25">
      <c r="A259" s="32"/>
      <c r="B259" s="33" t="s">
        <v>28</v>
      </c>
      <c r="C259" s="34"/>
      <c r="D259" s="34"/>
      <c r="E259" s="34"/>
      <c r="F259" s="34"/>
      <c r="G259" s="35"/>
      <c r="H259" s="35"/>
      <c r="I259" s="36">
        <v>876.88824</v>
      </c>
      <c r="J259" s="36">
        <v>876.88824</v>
      </c>
      <c r="K259" s="41">
        <f t="shared" si="8"/>
        <v>100</v>
      </c>
      <c r="L259" s="25"/>
      <c r="M259" s="25"/>
      <c r="N259" s="25"/>
      <c r="O259" s="25"/>
      <c r="P259" s="25"/>
      <c r="Q259" s="25"/>
      <c r="R259" s="25"/>
      <c r="S259" s="25"/>
      <c r="T259" s="2"/>
      <c r="U259" s="2"/>
      <c r="V259" s="2"/>
      <c r="W259" s="2"/>
      <c r="X259" s="2"/>
      <c r="Y259" s="2"/>
    </row>
    <row r="260" spans="1:25" s="3" customFormat="1" ht="63" x14ac:dyDescent="0.25">
      <c r="A260" s="15"/>
      <c r="B260" s="12"/>
      <c r="C260" s="21" t="s">
        <v>22</v>
      </c>
      <c r="D260" s="21" t="s">
        <v>23</v>
      </c>
      <c r="E260" s="21" t="s">
        <v>42</v>
      </c>
      <c r="F260" s="21" t="s">
        <v>25</v>
      </c>
      <c r="G260" s="12" t="s">
        <v>26</v>
      </c>
      <c r="H260" s="12" t="s">
        <v>36</v>
      </c>
      <c r="I260" s="22">
        <v>1752.2460000000001</v>
      </c>
      <c r="J260" s="22">
        <v>1752.2460000000001</v>
      </c>
      <c r="K260" s="39">
        <f t="shared" si="8"/>
        <v>100</v>
      </c>
      <c r="L260" s="14"/>
      <c r="M260" s="14"/>
      <c r="N260" s="14"/>
      <c r="O260" s="14"/>
      <c r="P260" s="14"/>
      <c r="Q260" s="14"/>
      <c r="R260" s="14"/>
      <c r="S260" s="14"/>
      <c r="T260" s="2"/>
      <c r="U260" s="2"/>
      <c r="V260" s="2"/>
      <c r="W260" s="2"/>
      <c r="X260" s="2"/>
      <c r="Y260" s="2"/>
    </row>
    <row r="261" spans="1:25" s="3" customFormat="1" ht="30" x14ac:dyDescent="0.25">
      <c r="A261" s="32"/>
      <c r="B261" s="33" t="s">
        <v>43</v>
      </c>
      <c r="C261" s="34"/>
      <c r="D261" s="34"/>
      <c r="E261" s="34"/>
      <c r="F261" s="34"/>
      <c r="G261" s="35"/>
      <c r="H261" s="35"/>
      <c r="I261" s="36">
        <v>1752.2460000000001</v>
      </c>
      <c r="J261" s="36">
        <v>1752.2460000000001</v>
      </c>
      <c r="K261" s="41">
        <f t="shared" si="8"/>
        <v>100</v>
      </c>
      <c r="L261" s="25"/>
      <c r="M261" s="25"/>
      <c r="N261" s="25"/>
      <c r="O261" s="25"/>
      <c r="P261" s="25"/>
      <c r="Q261" s="25"/>
      <c r="R261" s="25"/>
      <c r="S261" s="25"/>
      <c r="T261" s="2"/>
      <c r="U261" s="2"/>
      <c r="V261" s="2"/>
      <c r="W261" s="2"/>
      <c r="X261" s="2"/>
      <c r="Y261" s="2"/>
    </row>
    <row r="262" spans="1:25" s="3" customFormat="1" ht="78.75" x14ac:dyDescent="0.25">
      <c r="A262" s="26" t="s">
        <v>45</v>
      </c>
      <c r="B262" s="27" t="s">
        <v>46</v>
      </c>
      <c r="C262" s="28"/>
      <c r="D262" s="28"/>
      <c r="E262" s="28"/>
      <c r="F262" s="28"/>
      <c r="G262" s="29"/>
      <c r="H262" s="30"/>
      <c r="I262" s="31">
        <v>25001.679260000001</v>
      </c>
      <c r="J262" s="31"/>
      <c r="K262" s="40" t="str">
        <f t="shared" si="8"/>
        <v>0,0</v>
      </c>
      <c r="L262" s="13"/>
      <c r="M262" s="13"/>
      <c r="N262" s="13"/>
      <c r="O262" s="13"/>
      <c r="P262" s="13"/>
      <c r="Q262" s="13"/>
      <c r="R262" s="13"/>
      <c r="S262" s="13"/>
      <c r="T262" s="2"/>
      <c r="U262" s="2"/>
      <c r="V262" s="2"/>
      <c r="W262" s="2"/>
      <c r="X262" s="2"/>
      <c r="Y262" s="2"/>
    </row>
    <row r="263" spans="1:25" s="3" customFormat="1" x14ac:dyDescent="0.25">
      <c r="A263" s="26" t="s">
        <v>47</v>
      </c>
      <c r="B263" s="27" t="s">
        <v>48</v>
      </c>
      <c r="C263" s="28"/>
      <c r="D263" s="28"/>
      <c r="E263" s="28"/>
      <c r="F263" s="28"/>
      <c r="G263" s="29"/>
      <c r="H263" s="30"/>
      <c r="I263" s="31">
        <v>25001.679260000001</v>
      </c>
      <c r="J263" s="31"/>
      <c r="K263" s="40" t="str">
        <f t="shared" si="8"/>
        <v>0,0</v>
      </c>
      <c r="L263" s="13"/>
      <c r="M263" s="13"/>
      <c r="N263" s="13"/>
      <c r="O263" s="13"/>
      <c r="P263" s="13"/>
      <c r="Q263" s="13"/>
      <c r="R263" s="13"/>
      <c r="S263" s="13"/>
      <c r="T263" s="2"/>
      <c r="U263" s="2"/>
      <c r="V263" s="2"/>
      <c r="W263" s="2"/>
      <c r="X263" s="2"/>
      <c r="Y263" s="2"/>
    </row>
    <row r="264" spans="1:25" s="3" customFormat="1" ht="94.5" x14ac:dyDescent="0.25">
      <c r="A264" s="15" t="s">
        <v>49</v>
      </c>
      <c r="B264" s="12" t="s">
        <v>50</v>
      </c>
      <c r="C264" s="21" t="s">
        <v>51</v>
      </c>
      <c r="D264" s="21" t="s">
        <v>52</v>
      </c>
      <c r="E264" s="21" t="s">
        <v>53</v>
      </c>
      <c r="F264" s="21" t="s">
        <v>25</v>
      </c>
      <c r="G264" s="12" t="s">
        <v>54</v>
      </c>
      <c r="H264" s="12" t="s">
        <v>34</v>
      </c>
      <c r="I264" s="22">
        <v>25001.679260000001</v>
      </c>
      <c r="J264" s="22"/>
      <c r="K264" s="39" t="str">
        <f t="shared" si="8"/>
        <v>0,0</v>
      </c>
      <c r="L264" s="14"/>
      <c r="M264" s="14"/>
      <c r="N264" s="14"/>
      <c r="O264" s="14"/>
      <c r="P264" s="14"/>
      <c r="Q264" s="14"/>
      <c r="R264" s="14"/>
      <c r="S264" s="14"/>
      <c r="T264" s="2"/>
      <c r="U264" s="2"/>
      <c r="V264" s="2"/>
      <c r="W264" s="2"/>
      <c r="X264" s="2"/>
      <c r="Y264" s="2"/>
    </row>
    <row r="265" spans="1:25" s="3" customFormat="1" ht="30" x14ac:dyDescent="0.25">
      <c r="A265" s="32"/>
      <c r="B265" s="33" t="s">
        <v>28</v>
      </c>
      <c r="C265" s="34"/>
      <c r="D265" s="34"/>
      <c r="E265" s="34"/>
      <c r="F265" s="34"/>
      <c r="G265" s="35"/>
      <c r="H265" s="35"/>
      <c r="I265" s="36">
        <v>25001.679260000001</v>
      </c>
      <c r="J265" s="36"/>
      <c r="K265" s="41" t="str">
        <f t="shared" si="8"/>
        <v>0,0</v>
      </c>
      <c r="L265" s="25"/>
      <c r="M265" s="25"/>
      <c r="N265" s="25"/>
      <c r="O265" s="25"/>
      <c r="P265" s="25"/>
      <c r="Q265" s="25"/>
      <c r="R265" s="25"/>
      <c r="S265" s="25"/>
      <c r="T265" s="2"/>
      <c r="U265" s="2"/>
      <c r="V265" s="2"/>
      <c r="W265" s="2"/>
      <c r="X265" s="2"/>
      <c r="Y265" s="2"/>
    </row>
    <row r="266" spans="1:25" s="3" customFormat="1" ht="31.5" x14ac:dyDescent="0.25">
      <c r="A266" s="26"/>
      <c r="B266" s="47" t="s">
        <v>456</v>
      </c>
      <c r="C266" s="28"/>
      <c r="D266" s="28"/>
      <c r="E266" s="28"/>
      <c r="F266" s="28"/>
      <c r="G266" s="48"/>
      <c r="H266" s="47"/>
      <c r="I266" s="49">
        <v>1799014.3188400001</v>
      </c>
      <c r="J266" s="49">
        <v>1585595.7420300001</v>
      </c>
      <c r="K266" s="50">
        <f t="shared" si="8"/>
        <v>88.136916167092451</v>
      </c>
      <c r="L266" s="37"/>
      <c r="M266" s="37"/>
      <c r="N266" s="37"/>
      <c r="O266" s="37"/>
      <c r="P266" s="37"/>
      <c r="Q266" s="37"/>
      <c r="R266" s="37"/>
      <c r="S266" s="37"/>
      <c r="T266" s="2"/>
      <c r="U266" s="2"/>
      <c r="V266" s="2"/>
      <c r="W266" s="2"/>
      <c r="X266" s="2"/>
      <c r="Y266" s="2"/>
    </row>
    <row r="267" spans="1:25" s="24" customFormat="1" ht="18.75" x14ac:dyDescent="0.3">
      <c r="A267" s="43"/>
      <c r="B267" s="43" t="s">
        <v>454</v>
      </c>
      <c r="C267" s="61"/>
      <c r="D267" s="61"/>
      <c r="E267" s="61"/>
      <c r="F267" s="61"/>
      <c r="G267" s="62"/>
      <c r="H267" s="62"/>
      <c r="I267" s="63">
        <v>15614946.091229999</v>
      </c>
      <c r="J267" s="63">
        <v>13717510.31285</v>
      </c>
      <c r="K267" s="64">
        <f>(J267/I267)*100</f>
        <v>87.848592193054841</v>
      </c>
    </row>
    <row r="268" spans="1:25" x14ac:dyDescent="0.25">
      <c r="A268" s="1"/>
      <c r="G268" s="10"/>
      <c r="I268" s="9"/>
      <c r="J268" s="9"/>
      <c r="K268" s="38"/>
    </row>
    <row r="269" spans="1:25" x14ac:dyDescent="0.25">
      <c r="A269" s="1"/>
      <c r="G269" s="9"/>
      <c r="I269" s="9"/>
      <c r="J269" s="9"/>
      <c r="K269" s="38"/>
    </row>
    <row r="270" spans="1:25" x14ac:dyDescent="0.25">
      <c r="A270" s="1"/>
      <c r="I270" s="9"/>
      <c r="J270" s="9"/>
      <c r="K270" s="38"/>
    </row>
    <row r="271" spans="1:25" x14ac:dyDescent="0.25">
      <c r="A271" s="1"/>
      <c r="I271" s="9"/>
      <c r="J271" s="9"/>
      <c r="K271" s="9"/>
    </row>
    <row r="272" spans="1:25" x14ac:dyDescent="0.25">
      <c r="A272" s="1"/>
    </row>
    <row r="277" spans="7:7" x14ac:dyDescent="0.25">
      <c r="G277" s="9"/>
    </row>
  </sheetData>
  <mergeCells count="12">
    <mergeCell ref="A1:K1"/>
    <mergeCell ref="A2:K2"/>
    <mergeCell ref="A3:K3"/>
    <mergeCell ref="A5:B5"/>
    <mergeCell ref="J7:J8"/>
    <mergeCell ref="K7:K8"/>
    <mergeCell ref="A7:A8"/>
    <mergeCell ref="B7:B8"/>
    <mergeCell ref="C7:F7"/>
    <mergeCell ref="G7:G8"/>
    <mergeCell ref="H7:H8"/>
    <mergeCell ref="I7:I8"/>
  </mergeCells>
  <pageMargins left="0.23622047244094491" right="0.17" top="0.28999999999999998" bottom="0.36" header="0.2" footer="0.2"/>
  <pageSetup paperSize="9" scale="45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2024-03-31T23:44:06Z</cp:lastPrinted>
  <dcterms:created xsi:type="dcterms:W3CDTF">2014-02-04T22:01:59Z</dcterms:created>
  <dcterms:modified xsi:type="dcterms:W3CDTF">2024-04-10T02:09:11Z</dcterms:modified>
</cp:coreProperties>
</file>